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5D374ED2-7598-48F7-A50A-E53DCB0AD0B8}" xr6:coauthVersionLast="46" xr6:coauthVersionMax="46" xr10:uidLastSave="{00000000-0000-0000-0000-000000000000}"/>
  <bookViews>
    <workbookView xWindow="-120" yWindow="480" windowWidth="29040" windowHeight="15840" xr2:uid="{4B8422A7-B7BE-4DCA-8953-C48D38EFAEFD}"/>
  </bookViews>
  <sheets>
    <sheet name="Meters" sheetId="1" r:id="rId1"/>
  </sheets>
  <externalReferences>
    <externalReference r:id="rId2"/>
  </externalReferences>
  <definedNames>
    <definedName name="_11A_DEMAND_MODEL">#REF!</definedName>
    <definedName name="_12A_JURIS">#REF!</definedName>
    <definedName name="_13A_UNADJ_ALLOCAT">#REF!</definedName>
    <definedName name="_14A_UNADJ_CLASS">#REF!</definedName>
    <definedName name="_15A_UNADJ_D2">#REF!</definedName>
    <definedName name="_16A_UNADJ_METER">#REF!</definedName>
    <definedName name="_17A_UNADJ_MODEL">#REF!</definedName>
    <definedName name="_18A_UNADJ_NM_E1">'[1]Energy Adj'!#REF!</definedName>
    <definedName name="_19A_UNADJ_NM4CP">'[1]4CP Adj'!#REF!</definedName>
    <definedName name="_1A_ADJ_ALLOCAT">#REF!</definedName>
    <definedName name="_20A_UNADJ_NMBACK">#REF!</definedName>
    <definedName name="_21A_UNADJ_SUPPLY">#REF!</definedName>
    <definedName name="_22A_UNADJ_TX">#REF!</definedName>
    <definedName name="_2A_ADJ_CLASS">#REF!</definedName>
    <definedName name="_3A_ADJ_D2">#REF!</definedName>
    <definedName name="_4A_ADJ_METER">#REF!</definedName>
    <definedName name="_5A_ADJ_MODEL">#REF!</definedName>
    <definedName name="_7A_ADJ_NM4CP">'[1]4CP Adj'!#REF!</definedName>
    <definedName name="_9A_ADJ_SUPPLY">#REF!</definedName>
    <definedName name="_xlnm._FilterDatabase" localSheetId="0" hidden="1">Meters!$A$33:$H$137</definedName>
    <definedName name="CFEDEM">#REF!</definedName>
    <definedName name="CFENAT">#REF!</definedName>
    <definedName name="FERCPK">#REF!</definedName>
    <definedName name="IIDDEM">#REF!</definedName>
    <definedName name="NMDEM">#REF!</definedName>
    <definedName name="NMNAT">#REF!</definedName>
    <definedName name="NMPK">#REF!</definedName>
    <definedName name="_xlnm.Print_Area" localSheetId="0">Meters!$A$4:$L$188</definedName>
    <definedName name="_xlnm.Print_Area">#REF!</definedName>
    <definedName name="_xlnm.Print_Titles" localSheetId="0">Meters!$4:$9</definedName>
    <definedName name="RGDNAT">#REF!</definedName>
    <definedName name="RGVDEM">#REF!</definedName>
    <definedName name="RGVNAT">#REF!</definedName>
    <definedName name="SDI_FERC">'[1]Service Drops'!$G$72</definedName>
    <definedName name="SDI_NM">'[1]Service Drops'!$G$71</definedName>
    <definedName name="SDI_TX">'[1]Service Drops'!$G$70</definedName>
    <definedName name="SYSPK">#REF!</definedName>
    <definedName name="TNPDEM">#REF!</definedName>
    <definedName name="TotalE1FUEL">'[1]Class Summary'!$F$56</definedName>
    <definedName name="TXDEM">#REF!</definedName>
    <definedName name="TXNAT">#REF!</definedName>
    <definedName name="TXPK">#REF!</definedName>
    <definedName name="wrn.allocpb." hidden="1">{#N/A,#N/A,FALSE,"Alloc"}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5" i="1" l="1"/>
  <c r="G174" i="1"/>
  <c r="F170" i="1"/>
  <c r="G169" i="1"/>
  <c r="G168" i="1"/>
  <c r="G167" i="1"/>
  <c r="G164" i="1"/>
  <c r="F164" i="1"/>
  <c r="G163" i="1"/>
  <c r="F163" i="1"/>
  <c r="G162" i="1"/>
  <c r="F162" i="1"/>
  <c r="G161" i="1"/>
  <c r="F161" i="1"/>
  <c r="G160" i="1"/>
  <c r="F160" i="1"/>
  <c r="G159" i="1"/>
  <c r="F159" i="1"/>
  <c r="G158" i="1"/>
  <c r="F158" i="1"/>
  <c r="G157" i="1"/>
  <c r="F157" i="1"/>
  <c r="G156" i="1"/>
  <c r="F156" i="1"/>
  <c r="G155" i="1"/>
  <c r="F155" i="1"/>
  <c r="G154" i="1"/>
  <c r="F154" i="1"/>
  <c r="G153" i="1"/>
  <c r="F153" i="1"/>
  <c r="G152" i="1"/>
  <c r="F152" i="1"/>
  <c r="G151" i="1"/>
  <c r="F151" i="1"/>
  <c r="G150" i="1"/>
  <c r="F150" i="1"/>
  <c r="G149" i="1"/>
  <c r="F149" i="1"/>
  <c r="G148" i="1"/>
  <c r="F148" i="1"/>
  <c r="G147" i="1"/>
  <c r="F147" i="1"/>
  <c r="G146" i="1"/>
  <c r="F146" i="1"/>
  <c r="G145" i="1"/>
  <c r="F145" i="1"/>
  <c r="G144" i="1"/>
  <c r="F144" i="1"/>
  <c r="G143" i="1"/>
  <c r="F143" i="1"/>
  <c r="G142" i="1"/>
  <c r="F142" i="1"/>
  <c r="G141" i="1"/>
  <c r="F141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H96" i="1"/>
  <c r="C96" i="1"/>
  <c r="C95" i="1"/>
  <c r="H94" i="1"/>
  <c r="C94" i="1"/>
  <c r="C93" i="1"/>
  <c r="H92" i="1"/>
  <c r="C92" i="1"/>
  <c r="C91" i="1"/>
  <c r="H90" i="1"/>
  <c r="C90" i="1"/>
  <c r="C89" i="1"/>
  <c r="H88" i="1"/>
  <c r="C88" i="1"/>
  <c r="C87" i="1"/>
  <c r="H86" i="1"/>
  <c r="C86" i="1"/>
  <c r="C85" i="1"/>
  <c r="C84" i="1"/>
  <c r="C83" i="1"/>
  <c r="C82" i="1"/>
  <c r="H81" i="1"/>
  <c r="C81" i="1"/>
  <c r="H80" i="1"/>
  <c r="I80" i="1"/>
  <c r="C80" i="1"/>
  <c r="I79" i="1"/>
  <c r="H79" i="1"/>
  <c r="C79" i="1"/>
  <c r="I78" i="1"/>
  <c r="C78" i="1"/>
  <c r="I77" i="1"/>
  <c r="C77" i="1"/>
  <c r="H76" i="1"/>
  <c r="C76" i="1"/>
  <c r="I75" i="1"/>
  <c r="H75" i="1"/>
  <c r="C75" i="1"/>
  <c r="C74" i="1"/>
  <c r="H73" i="1"/>
  <c r="C73" i="1"/>
  <c r="I72" i="1"/>
  <c r="H72" i="1"/>
  <c r="C72" i="1"/>
  <c r="I71" i="1"/>
  <c r="C71" i="1"/>
  <c r="C70" i="1"/>
  <c r="H69" i="1"/>
  <c r="C69" i="1"/>
  <c r="I68" i="1"/>
  <c r="H68" i="1"/>
  <c r="C68" i="1"/>
  <c r="I67" i="1"/>
  <c r="C67" i="1"/>
  <c r="I66" i="1"/>
  <c r="C66" i="1"/>
  <c r="H65" i="1"/>
  <c r="F17" i="1" s="1"/>
  <c r="C65" i="1"/>
  <c r="I64" i="1"/>
  <c r="H64" i="1"/>
  <c r="C64" i="1"/>
  <c r="I63" i="1"/>
  <c r="C63" i="1"/>
  <c r="C62" i="1"/>
  <c r="C61" i="1"/>
  <c r="I60" i="1"/>
  <c r="H60" i="1"/>
  <c r="C60" i="1"/>
  <c r="I59" i="1"/>
  <c r="C59" i="1"/>
  <c r="C58" i="1"/>
  <c r="C57" i="1"/>
  <c r="I56" i="1"/>
  <c r="H56" i="1"/>
  <c r="C56" i="1"/>
  <c r="I55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15" i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14" i="1"/>
  <c r="E11" i="1"/>
  <c r="F11" i="1" s="1"/>
  <c r="G11" i="1" s="1"/>
  <c r="H11" i="1" s="1"/>
  <c r="I11" i="1" s="1"/>
  <c r="J11" i="1" s="1"/>
  <c r="K11" i="1" s="1"/>
  <c r="I82" i="1" l="1"/>
  <c r="I98" i="1"/>
  <c r="I100" i="1"/>
  <c r="I102" i="1"/>
  <c r="J104" i="1"/>
  <c r="I104" i="1"/>
  <c r="I106" i="1"/>
  <c r="I110" i="1"/>
  <c r="I131" i="1"/>
  <c r="H131" i="1"/>
  <c r="H55" i="1"/>
  <c r="H59" i="1"/>
  <c r="H67" i="1"/>
  <c r="I118" i="1"/>
  <c r="H118" i="1"/>
  <c r="I126" i="1"/>
  <c r="H126" i="1"/>
  <c r="I134" i="1"/>
  <c r="H134" i="1"/>
  <c r="I84" i="1"/>
  <c r="I108" i="1"/>
  <c r="I115" i="1"/>
  <c r="H115" i="1"/>
  <c r="I123" i="1"/>
  <c r="H123" i="1"/>
  <c r="H63" i="1"/>
  <c r="H71" i="1"/>
  <c r="H77" i="1"/>
  <c r="F21" i="1" s="1"/>
  <c r="H82" i="1"/>
  <c r="H84" i="1"/>
  <c r="H98" i="1"/>
  <c r="H100" i="1"/>
  <c r="H102" i="1"/>
  <c r="H104" i="1"/>
  <c r="H106" i="1"/>
  <c r="H108" i="1"/>
  <c r="H110" i="1"/>
  <c r="F25" i="1" s="1"/>
  <c r="I113" i="1"/>
  <c r="H113" i="1"/>
  <c r="I121" i="1"/>
  <c r="H121" i="1"/>
  <c r="I129" i="1"/>
  <c r="H129" i="1"/>
  <c r="I96" i="1"/>
  <c r="H54" i="1"/>
  <c r="H58" i="1"/>
  <c r="H62" i="1"/>
  <c r="H66" i="1"/>
  <c r="H70" i="1"/>
  <c r="H74" i="1"/>
  <c r="F19" i="1" s="1"/>
  <c r="I116" i="1"/>
  <c r="H116" i="1"/>
  <c r="F28" i="1" s="1"/>
  <c r="I124" i="1"/>
  <c r="H124" i="1"/>
  <c r="I132" i="1"/>
  <c r="H132" i="1"/>
  <c r="I92" i="1"/>
  <c r="F137" i="1"/>
  <c r="I54" i="1"/>
  <c r="I70" i="1"/>
  <c r="I83" i="1"/>
  <c r="I85" i="1"/>
  <c r="I87" i="1"/>
  <c r="I89" i="1"/>
  <c r="I91" i="1"/>
  <c r="I93" i="1"/>
  <c r="I95" i="1"/>
  <c r="I97" i="1"/>
  <c r="I99" i="1"/>
  <c r="I101" i="1"/>
  <c r="I103" i="1"/>
  <c r="I105" i="1"/>
  <c r="I107" i="1"/>
  <c r="I109" i="1"/>
  <c r="J111" i="1"/>
  <c r="I111" i="1"/>
  <c r="H111" i="1"/>
  <c r="I119" i="1"/>
  <c r="H119" i="1"/>
  <c r="I127" i="1"/>
  <c r="H127" i="1"/>
  <c r="I135" i="1"/>
  <c r="H135" i="1"/>
  <c r="I88" i="1"/>
  <c r="G137" i="1"/>
  <c r="I62" i="1"/>
  <c r="I74" i="1"/>
  <c r="H61" i="1"/>
  <c r="I114" i="1"/>
  <c r="H114" i="1"/>
  <c r="F27" i="1" s="1"/>
  <c r="I122" i="1"/>
  <c r="H122" i="1"/>
  <c r="I130" i="1"/>
  <c r="H130" i="1"/>
  <c r="G181" i="1"/>
  <c r="G182" i="1" s="1"/>
  <c r="J58" i="1" s="1"/>
  <c r="F171" i="1"/>
  <c r="J62" i="1" s="1"/>
  <c r="G170" i="1"/>
  <c r="G171" i="1" s="1"/>
  <c r="I86" i="1"/>
  <c r="I94" i="1"/>
  <c r="I58" i="1"/>
  <c r="H57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7" i="1"/>
  <c r="I61" i="1"/>
  <c r="I65" i="1"/>
  <c r="I69" i="1"/>
  <c r="I73" i="1"/>
  <c r="I76" i="1"/>
  <c r="H83" i="1"/>
  <c r="H85" i="1"/>
  <c r="H87" i="1"/>
  <c r="H89" i="1"/>
  <c r="H91" i="1"/>
  <c r="H93" i="1"/>
  <c r="H95" i="1"/>
  <c r="H97" i="1"/>
  <c r="H99" i="1"/>
  <c r="F23" i="1" s="1"/>
  <c r="H101" i="1"/>
  <c r="H103" i="1"/>
  <c r="H105" i="1"/>
  <c r="F24" i="1" s="1"/>
  <c r="H107" i="1"/>
  <c r="H109" i="1"/>
  <c r="I117" i="1"/>
  <c r="H117" i="1"/>
  <c r="I125" i="1"/>
  <c r="H125" i="1"/>
  <c r="I133" i="1"/>
  <c r="H133" i="1"/>
  <c r="I90" i="1"/>
  <c r="I81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78" i="1"/>
  <c r="I112" i="1"/>
  <c r="H112" i="1"/>
  <c r="F26" i="1" s="1"/>
  <c r="I120" i="1"/>
  <c r="H120" i="1"/>
  <c r="I128" i="1"/>
  <c r="H128" i="1"/>
  <c r="F20" i="1" s="1"/>
  <c r="H136" i="1"/>
  <c r="I136" i="1"/>
  <c r="J39" i="1" l="1"/>
  <c r="J50" i="1"/>
  <c r="J121" i="1"/>
  <c r="J88" i="1"/>
  <c r="J114" i="1"/>
  <c r="J125" i="1"/>
  <c r="K125" i="1" s="1"/>
  <c r="L125" i="1" s="1"/>
  <c r="J80" i="1"/>
  <c r="K80" i="1" s="1"/>
  <c r="L80" i="1" s="1"/>
  <c r="J116" i="1"/>
  <c r="J85" i="1"/>
  <c r="J93" i="1"/>
  <c r="J101" i="1"/>
  <c r="K101" i="1" s="1"/>
  <c r="L101" i="1" s="1"/>
  <c r="J109" i="1"/>
  <c r="J127" i="1"/>
  <c r="J81" i="1"/>
  <c r="K81" i="1" s="1"/>
  <c r="L81" i="1" s="1"/>
  <c r="J112" i="1"/>
  <c r="J136" i="1"/>
  <c r="K136" i="1" s="1"/>
  <c r="L136" i="1" s="1"/>
  <c r="J87" i="1"/>
  <c r="J95" i="1"/>
  <c r="J103" i="1"/>
  <c r="J122" i="1"/>
  <c r="J57" i="1"/>
  <c r="J47" i="1"/>
  <c r="K47" i="1" s="1"/>
  <c r="L47" i="1" s="1"/>
  <c r="J42" i="1"/>
  <c r="J65" i="1"/>
  <c r="J123" i="1"/>
  <c r="J120" i="1"/>
  <c r="J53" i="1"/>
  <c r="K53" i="1" s="1"/>
  <c r="L53" i="1" s="1"/>
  <c r="J82" i="1"/>
  <c r="J126" i="1"/>
  <c r="J66" i="1"/>
  <c r="K66" i="1" s="1"/>
  <c r="L66" i="1" s="1"/>
  <c r="J86" i="1"/>
  <c r="J77" i="1"/>
  <c r="K77" i="1" s="1"/>
  <c r="L77" i="1" s="1"/>
  <c r="J35" i="1"/>
  <c r="J83" i="1"/>
  <c r="J91" i="1"/>
  <c r="J107" i="1"/>
  <c r="J128" i="1"/>
  <c r="J133" i="1"/>
  <c r="K133" i="1" s="1"/>
  <c r="L133" i="1" s="1"/>
  <c r="J117" i="1"/>
  <c r="J37" i="1"/>
  <c r="K37" i="1" s="1"/>
  <c r="L37" i="1" s="1"/>
  <c r="J48" i="1"/>
  <c r="J108" i="1"/>
  <c r="J119" i="1"/>
  <c r="J130" i="1"/>
  <c r="J132" i="1"/>
  <c r="J99" i="1"/>
  <c r="K99" i="1" s="1"/>
  <c r="L99" i="1" s="1"/>
  <c r="J90" i="1"/>
  <c r="K49" i="1"/>
  <c r="L49" i="1" s="1"/>
  <c r="K119" i="1"/>
  <c r="L119" i="1" s="1"/>
  <c r="K117" i="1"/>
  <c r="L117" i="1" s="1"/>
  <c r="K36" i="1"/>
  <c r="L36" i="1" s="1"/>
  <c r="K89" i="1"/>
  <c r="L89" i="1" s="1"/>
  <c r="K120" i="1"/>
  <c r="L120" i="1" s="1"/>
  <c r="J75" i="1"/>
  <c r="K75" i="1" s="1"/>
  <c r="L75" i="1" s="1"/>
  <c r="I137" i="1"/>
  <c r="G14" i="1"/>
  <c r="K35" i="1"/>
  <c r="F16" i="1"/>
  <c r="J105" i="1"/>
  <c r="J97" i="1"/>
  <c r="K97" i="1" s="1"/>
  <c r="L97" i="1" s="1"/>
  <c r="J89" i="1"/>
  <c r="K124" i="1"/>
  <c r="L124" i="1" s="1"/>
  <c r="F18" i="1"/>
  <c r="K113" i="1"/>
  <c r="L113" i="1" s="1"/>
  <c r="J46" i="1"/>
  <c r="J51" i="1"/>
  <c r="K51" i="1" s="1"/>
  <c r="L51" i="1" s="1"/>
  <c r="J54" i="1"/>
  <c r="G15" i="1" s="1"/>
  <c r="F14" i="1"/>
  <c r="H137" i="1"/>
  <c r="K86" i="1"/>
  <c r="L86" i="1" s="1"/>
  <c r="K44" i="1"/>
  <c r="L44" i="1" s="1"/>
  <c r="K105" i="1"/>
  <c r="L105" i="1" s="1"/>
  <c r="K50" i="1"/>
  <c r="L50" i="1" s="1"/>
  <c r="K42" i="1"/>
  <c r="L42" i="1" s="1"/>
  <c r="J78" i="1"/>
  <c r="K78" i="1" s="1"/>
  <c r="L78" i="1" s="1"/>
  <c r="K122" i="1"/>
  <c r="L122" i="1" s="1"/>
  <c r="J135" i="1"/>
  <c r="K135" i="1" s="1"/>
  <c r="L135" i="1" s="1"/>
  <c r="K111" i="1"/>
  <c r="L111" i="1" s="1"/>
  <c r="K103" i="1"/>
  <c r="L103" i="1" s="1"/>
  <c r="K95" i="1"/>
  <c r="L95" i="1" s="1"/>
  <c r="K87" i="1"/>
  <c r="L87" i="1" s="1"/>
  <c r="J124" i="1"/>
  <c r="G28" i="1" s="1"/>
  <c r="H28" i="1" s="1"/>
  <c r="J113" i="1"/>
  <c r="K123" i="1"/>
  <c r="L123" i="1" s="1"/>
  <c r="J84" i="1"/>
  <c r="K84" i="1" s="1"/>
  <c r="L84" i="1" s="1"/>
  <c r="J131" i="1"/>
  <c r="K131" i="1" s="1"/>
  <c r="L131" i="1" s="1"/>
  <c r="J102" i="1"/>
  <c r="K102" i="1" s="1"/>
  <c r="L102" i="1" s="1"/>
  <c r="J70" i="1"/>
  <c r="K70" i="1" s="1"/>
  <c r="L70" i="1" s="1"/>
  <c r="J44" i="1"/>
  <c r="J49" i="1"/>
  <c r="K62" i="1"/>
  <c r="L62" i="1" s="1"/>
  <c r="F22" i="1"/>
  <c r="J118" i="1"/>
  <c r="K118" i="1" s="1"/>
  <c r="L118" i="1" s="1"/>
  <c r="K112" i="1"/>
  <c r="L112" i="1" s="1"/>
  <c r="G26" i="1"/>
  <c r="H26" i="1" s="1"/>
  <c r="K65" i="1"/>
  <c r="L65" i="1" s="1"/>
  <c r="G17" i="1"/>
  <c r="H17" i="1" s="1"/>
  <c r="K48" i="1"/>
  <c r="L48" i="1" s="1"/>
  <c r="K40" i="1"/>
  <c r="L40" i="1" s="1"/>
  <c r="K58" i="1"/>
  <c r="L58" i="1" s="1"/>
  <c r="J71" i="1"/>
  <c r="K71" i="1" s="1"/>
  <c r="L71" i="1" s="1"/>
  <c r="J67" i="1"/>
  <c r="K67" i="1" s="1"/>
  <c r="L67" i="1" s="1"/>
  <c r="J63" i="1"/>
  <c r="K63" i="1" s="1"/>
  <c r="L63" i="1" s="1"/>
  <c r="J59" i="1"/>
  <c r="K59" i="1" s="1"/>
  <c r="L59" i="1" s="1"/>
  <c r="J55" i="1"/>
  <c r="K55" i="1" s="1"/>
  <c r="L55" i="1" s="1"/>
  <c r="J72" i="1"/>
  <c r="K72" i="1" s="1"/>
  <c r="L72" i="1" s="1"/>
  <c r="J64" i="1"/>
  <c r="K64" i="1" s="1"/>
  <c r="L64" i="1" s="1"/>
  <c r="J68" i="1"/>
  <c r="K68" i="1" s="1"/>
  <c r="L68" i="1" s="1"/>
  <c r="J60" i="1"/>
  <c r="K60" i="1" s="1"/>
  <c r="L60" i="1" s="1"/>
  <c r="J56" i="1"/>
  <c r="K56" i="1" s="1"/>
  <c r="L56" i="1" s="1"/>
  <c r="K127" i="1"/>
  <c r="L127" i="1" s="1"/>
  <c r="K109" i="1"/>
  <c r="L109" i="1" s="1"/>
  <c r="K93" i="1"/>
  <c r="L93" i="1" s="1"/>
  <c r="K85" i="1"/>
  <c r="L85" i="1" s="1"/>
  <c r="J92" i="1"/>
  <c r="K92" i="1" s="1"/>
  <c r="L92" i="1" s="1"/>
  <c r="K116" i="1"/>
  <c r="L116" i="1" s="1"/>
  <c r="J129" i="1"/>
  <c r="K129" i="1" s="1"/>
  <c r="L129" i="1" s="1"/>
  <c r="J79" i="1"/>
  <c r="K79" i="1" s="1"/>
  <c r="L79" i="1" s="1"/>
  <c r="J74" i="1"/>
  <c r="K74" i="1" s="1"/>
  <c r="L74" i="1" s="1"/>
  <c r="J110" i="1"/>
  <c r="K110" i="1" s="1"/>
  <c r="L110" i="1" s="1"/>
  <c r="J100" i="1"/>
  <c r="K100" i="1" s="1"/>
  <c r="L100" i="1" s="1"/>
  <c r="J40" i="1"/>
  <c r="J45" i="1"/>
  <c r="K45" i="1" s="1"/>
  <c r="L45" i="1" s="1"/>
  <c r="J69" i="1"/>
  <c r="K69" i="1" s="1"/>
  <c r="L69" i="1" s="1"/>
  <c r="J61" i="1"/>
  <c r="G16" i="1" s="1"/>
  <c r="K61" i="1"/>
  <c r="L61" i="1" s="1"/>
  <c r="K39" i="1"/>
  <c r="L39" i="1" s="1"/>
  <c r="K114" i="1"/>
  <c r="L114" i="1" s="1"/>
  <c r="K88" i="1"/>
  <c r="L88" i="1" s="1"/>
  <c r="J134" i="1"/>
  <c r="K134" i="1" s="1"/>
  <c r="L134" i="1" s="1"/>
  <c r="J38" i="1"/>
  <c r="J43" i="1"/>
  <c r="K43" i="1" s="1"/>
  <c r="L43" i="1" s="1"/>
  <c r="J73" i="1"/>
  <c r="K73" i="1" s="1"/>
  <c r="L73" i="1" s="1"/>
  <c r="K128" i="1"/>
  <c r="L128" i="1" s="1"/>
  <c r="G20" i="1"/>
  <c r="H20" i="1" s="1"/>
  <c r="F15" i="1"/>
  <c r="K90" i="1"/>
  <c r="L90" i="1" s="1"/>
  <c r="K57" i="1"/>
  <c r="L57" i="1" s="1"/>
  <c r="K46" i="1"/>
  <c r="L46" i="1" s="1"/>
  <c r="K38" i="1"/>
  <c r="L38" i="1" s="1"/>
  <c r="J94" i="1"/>
  <c r="K94" i="1" s="1"/>
  <c r="L94" i="1" s="1"/>
  <c r="K107" i="1"/>
  <c r="L107" i="1" s="1"/>
  <c r="G23" i="1"/>
  <c r="H23" i="1" s="1"/>
  <c r="K91" i="1"/>
  <c r="L91" i="1" s="1"/>
  <c r="K83" i="1"/>
  <c r="L83" i="1" s="1"/>
  <c r="K132" i="1"/>
  <c r="L132" i="1" s="1"/>
  <c r="J76" i="1"/>
  <c r="K76" i="1" s="1"/>
  <c r="L76" i="1" s="1"/>
  <c r="J96" i="1"/>
  <c r="K96" i="1" s="1"/>
  <c r="L96" i="1" s="1"/>
  <c r="K121" i="1"/>
  <c r="L121" i="1" s="1"/>
  <c r="J115" i="1"/>
  <c r="K115" i="1" s="1"/>
  <c r="L115" i="1" s="1"/>
  <c r="J106" i="1"/>
  <c r="G24" i="1" s="1"/>
  <c r="H24" i="1" s="1"/>
  <c r="J98" i="1"/>
  <c r="K98" i="1" s="1"/>
  <c r="L98" i="1" s="1"/>
  <c r="J52" i="1"/>
  <c r="K52" i="1" s="1"/>
  <c r="L52" i="1" s="1"/>
  <c r="J36" i="1"/>
  <c r="J41" i="1"/>
  <c r="K41" i="1" s="1"/>
  <c r="L41" i="1" s="1"/>
  <c r="K130" i="1"/>
  <c r="L130" i="1" s="1"/>
  <c r="K108" i="1"/>
  <c r="L108" i="1" s="1"/>
  <c r="K126" i="1"/>
  <c r="L126" i="1" s="1"/>
  <c r="K104" i="1"/>
  <c r="L104" i="1" s="1"/>
  <c r="K82" i="1"/>
  <c r="L82" i="1" s="1"/>
  <c r="G22" i="1"/>
  <c r="G21" i="1" l="1"/>
  <c r="H21" i="1" s="1"/>
  <c r="G19" i="1"/>
  <c r="H19" i="1" s="1"/>
  <c r="K54" i="1"/>
  <c r="L54" i="1" s="1"/>
  <c r="G27" i="1"/>
  <c r="H27" i="1" s="1"/>
  <c r="H22" i="1"/>
  <c r="H15" i="1"/>
  <c r="K106" i="1"/>
  <c r="L106" i="1" s="1"/>
  <c r="G25" i="1"/>
  <c r="H25" i="1" s="1"/>
  <c r="J137" i="1"/>
  <c r="H14" i="1"/>
  <c r="F29" i="1"/>
  <c r="H16" i="1"/>
  <c r="G18" i="1"/>
  <c r="H18" i="1" s="1"/>
  <c r="I18" i="1" s="1"/>
  <c r="J18" i="1" s="1"/>
  <c r="K137" i="1"/>
  <c r="L35" i="1"/>
  <c r="L137" i="1" s="1"/>
  <c r="I20" i="1" l="1"/>
  <c r="J20" i="1" s="1"/>
  <c r="I21" i="1"/>
  <c r="J21" i="1" s="1"/>
  <c r="I19" i="1"/>
  <c r="J19" i="1" s="1"/>
  <c r="G29" i="1"/>
  <c r="I25" i="1"/>
  <c r="J25" i="1" s="1"/>
  <c r="I15" i="1"/>
  <c r="J15" i="1" s="1"/>
  <c r="I23" i="1"/>
  <c r="J23" i="1" s="1"/>
  <c r="I22" i="1"/>
  <c r="J22" i="1" s="1"/>
  <c r="I28" i="1"/>
  <c r="J28" i="1" s="1"/>
  <c r="I16" i="1"/>
  <c r="J16" i="1" s="1"/>
  <c r="I17" i="1"/>
  <c r="J17" i="1" s="1"/>
  <c r="I26" i="1"/>
  <c r="J26" i="1" s="1"/>
  <c r="I27" i="1"/>
  <c r="J27" i="1" s="1"/>
  <c r="I14" i="1"/>
  <c r="J14" i="1" s="1"/>
  <c r="I24" i="1"/>
  <c r="J24" i="1" s="1"/>
  <c r="K23" i="1" l="1"/>
  <c r="J29" i="1"/>
  <c r="K18" i="1" s="1"/>
  <c r="K15" i="1"/>
  <c r="K26" i="1"/>
  <c r="K25" i="1"/>
  <c r="K27" i="1"/>
  <c r="K17" i="1"/>
  <c r="K19" i="1"/>
  <c r="K21" i="1"/>
  <c r="K24" i="1"/>
  <c r="K28" i="1"/>
  <c r="K20" i="1"/>
  <c r="K22" i="1"/>
  <c r="K16" i="1" l="1"/>
  <c r="K14" i="1"/>
  <c r="K29" i="1" l="1"/>
</calcChain>
</file>

<file path=xl/sharedStrings.xml><?xml version="1.0" encoding="utf-8"?>
<sst xmlns="http://schemas.openxmlformats.org/spreadsheetml/2006/main" count="524" uniqueCount="126">
  <si>
    <t>EL PASO ELECTRIC COMPANY</t>
  </si>
  <si>
    <t>NEW MEXICO CLASS ALLOCATION FACTORS</t>
  </si>
  <si>
    <t>ADJUSTED NEW MEXICO WEIGHTED METER ALLOCATOR</t>
  </si>
  <si>
    <t>BASED ON THE WEIGHTED COST OF METERS</t>
  </si>
  <si>
    <t>FOR THE TEST YEAR ENDED MARCH 31, 2015</t>
  </si>
  <si>
    <t>(a)</t>
  </si>
  <si>
    <t>(b)</t>
  </si>
  <si>
    <t>(c)</t>
  </si>
  <si>
    <t>(d)</t>
  </si>
  <si>
    <t>(e)</t>
  </si>
  <si>
    <t>(f)</t>
  </si>
  <si>
    <t>(g)</t>
  </si>
  <si>
    <t>(h)</t>
  </si>
  <si>
    <t>Line No.</t>
  </si>
  <si>
    <t>Rate</t>
  </si>
  <si>
    <t>Rate Description</t>
  </si>
  <si>
    <t>Year End Number of Meters</t>
  </si>
  <si>
    <t>Total Monthly Meter Installation Costs</t>
  </si>
  <si>
    <t>Typical Installed Cost per Meter</t>
  </si>
  <si>
    <t>Weighting Factor (Minimum = 1.0000)</t>
  </si>
  <si>
    <t>Weighted Meters</t>
  </si>
  <si>
    <t>METER Allocator</t>
  </si>
  <si>
    <t>TXRT01</t>
  </si>
  <si>
    <t>Residential Service</t>
  </si>
  <si>
    <t>TXRT02</t>
  </si>
  <si>
    <t>Small Commercial Service</t>
  </si>
  <si>
    <t>TXRT07</t>
  </si>
  <si>
    <t>Outdoor Recreational Lighting Service</t>
  </si>
  <si>
    <t>TXRT09</t>
  </si>
  <si>
    <t>Traffic Signals</t>
  </si>
  <si>
    <t>TXRT11TOU</t>
  </si>
  <si>
    <t>Municipal Pumping Service - TOU</t>
  </si>
  <si>
    <t>TXRT15</t>
  </si>
  <si>
    <t>Electrolytic Refining Service</t>
  </si>
  <si>
    <t>TXRTWH</t>
  </si>
  <si>
    <t>Water Heating Service</t>
  </si>
  <si>
    <t>TXRT222</t>
  </si>
  <si>
    <t>Irrigation Service</t>
  </si>
  <si>
    <t>TXRT24</t>
  </si>
  <si>
    <t>General Service</t>
  </si>
  <si>
    <t>TXRT25</t>
  </si>
  <si>
    <t>Large Power Service</t>
  </si>
  <si>
    <t>TXRT26</t>
  </si>
  <si>
    <t>Petroleum Refining Service</t>
  </si>
  <si>
    <t>TXRT30</t>
  </si>
  <si>
    <t>Electric Furnace Rate</t>
  </si>
  <si>
    <t>TXRT31</t>
  </si>
  <si>
    <t>Military Reservation Service</t>
  </si>
  <si>
    <t>TXRT34</t>
  </si>
  <si>
    <t>Cotton Gin Service</t>
  </si>
  <si>
    <t>TXRT41</t>
  </si>
  <si>
    <t>City and County Service</t>
  </si>
  <si>
    <t>Total</t>
  </si>
  <si>
    <t>CT?</t>
  </si>
  <si>
    <t>Parent Rate</t>
  </si>
  <si>
    <t>Single Phase</t>
  </si>
  <si>
    <t>Three Phase</t>
  </si>
  <si>
    <t>Meter Count</t>
  </si>
  <si>
    <t>Meter Costs</t>
  </si>
  <si>
    <t>Meter Install Cost</t>
  </si>
  <si>
    <t>Total Installation Cost per Meter</t>
  </si>
  <si>
    <t>Total Installation Cost</t>
  </si>
  <si>
    <t>N</t>
  </si>
  <si>
    <t xml:space="preserve">TXRT01  </t>
  </si>
  <si>
    <t> Kwh</t>
  </si>
  <si>
    <t xml:space="preserve">T-01    </t>
  </si>
  <si>
    <t> Bi-Directional Kwh</t>
  </si>
  <si>
    <t> Kwh Net</t>
  </si>
  <si>
    <t> Kwh Solar</t>
  </si>
  <si>
    <t> Kwh TOU</t>
  </si>
  <si>
    <t> Kwh/Kw</t>
  </si>
  <si>
    <t> Kwh/Kw Net</t>
  </si>
  <si>
    <t> Kwh/Kw TOU</t>
  </si>
  <si>
    <t> Kwh/Kw/PF</t>
  </si>
  <si>
    <t> Kwh/Kw/PF Net</t>
  </si>
  <si>
    <t> Kwh/Kw Net TOU</t>
  </si>
  <si>
    <t> Kwh Net TOU</t>
  </si>
  <si>
    <t xml:space="preserve">TXRT02  </t>
  </si>
  <si>
    <t xml:space="preserve">T-02    </t>
  </si>
  <si>
    <t> Bidirectional Kwh/Kw</t>
  </si>
  <si>
    <t>Y</t>
  </si>
  <si>
    <t> Kwh/Kw/PF TOU</t>
  </si>
  <si>
    <t xml:space="preserve">T-07    </t>
  </si>
  <si>
    <t xml:space="preserve">T-09    </t>
  </si>
  <si>
    <t xml:space="preserve">T-11    </t>
  </si>
  <si>
    <t xml:space="preserve"> TOU Pulse w/Shoulder Peak</t>
  </si>
  <si>
    <t> Shoulder Peak</t>
  </si>
  <si>
    <t xml:space="preserve">T-15    </t>
  </si>
  <si>
    <t> On Off Peak Kwh Pulse</t>
  </si>
  <si>
    <t xml:space="preserve">T-22    </t>
  </si>
  <si>
    <t xml:space="preserve">TXRT24  </t>
  </si>
  <si>
    <t xml:space="preserve">T-24    </t>
  </si>
  <si>
    <t> Bidirectional Kwh/Kw/PF</t>
  </si>
  <si>
    <t> Interval Kwh with Pulse</t>
  </si>
  <si>
    <t> Kwh Wind</t>
  </si>
  <si>
    <t> Kwh/Kw TES/PF</t>
  </si>
  <si>
    <t> TOU Kwh with Pulse</t>
  </si>
  <si>
    <t xml:space="preserve">T-25    </t>
  </si>
  <si>
    <t xml:space="preserve">T-26    </t>
  </si>
  <si>
    <t xml:space="preserve">TXRT28  </t>
  </si>
  <si>
    <t xml:space="preserve">T-28    </t>
  </si>
  <si>
    <t xml:space="preserve">T-30    </t>
  </si>
  <si>
    <t xml:space="preserve">T-31    </t>
  </si>
  <si>
    <t xml:space="preserve">TXRT41  </t>
  </si>
  <si>
    <t xml:space="preserve">T-41    </t>
  </si>
  <si>
    <t> TOU BiDirectional Pulse w/ Shoulder Peak</t>
  </si>
  <si>
    <t>TXRTEVC</t>
  </si>
  <si>
    <t xml:space="preserve">T-EV    </t>
  </si>
  <si>
    <t>w/ cell</t>
  </si>
  <si>
    <t> Kwh/Kw/Kvar</t>
  </si>
  <si>
    <t>Meter Installation Costs (Non - CT)</t>
  </si>
  <si>
    <t>Labor Rate - Meter Technician</t>
  </si>
  <si>
    <t>Meter Technician Count</t>
  </si>
  <si>
    <t>Hours to Install</t>
  </si>
  <si>
    <t>Labor Cost Factor</t>
  </si>
  <si>
    <t>Installation Cost</t>
  </si>
  <si>
    <t>Meter Installation Costs (CT Installed)</t>
  </si>
  <si>
    <t>Labor Rate - Journeyman</t>
  </si>
  <si>
    <t>Journeyman Count</t>
  </si>
  <si>
    <t>Labor Rate - Apprentice</t>
  </si>
  <si>
    <t>Apprentice Count</t>
  </si>
  <si>
    <t>2019 Overhead Rates, Per Plant Accounting Memo</t>
  </si>
  <si>
    <t>Overhead Benefit Adder</t>
  </si>
  <si>
    <t>Overhead Stores Adder</t>
  </si>
  <si>
    <t>Overhead Transportation Adder</t>
  </si>
  <si>
    <t>Overhead Supervision Adder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</si>
</sst>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164" formatCode="&quot;$&quot;#,##0.00;[Red]&quot;$&quot;#,##0.00"/>
    <numFmt numFmtId="165" formatCode="_(&quot;$&quot;* #,##0_);_(&quot;$&quot;* \(#,##0\);_(&quot;$&quot;* &quot;-&quot;??_);_(@_)"/>
    <numFmt numFmtId="166" formatCode="#,##0.0000"/>
    <numFmt numFmtId="167" formatCode="0.0000%"/>
    <numFmt numFmtId="168" formatCode="_(* #,##0_);_(* \(#,##0\);_(* &quot;-&quot;??_);_(@_)"/>
    <numFmt numFmtId="169" formatCode="#,##0.0"/>
  </numFmts>
  <fonts count="5" x14ac:knownFonts="1">
    <font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3" fontId="3" fillId="0" borderId="0" applyFont="0" applyFill="0" applyBorder="0" applyAlignment="0" applyProtection="0"/>
    <xf numFmtId="10" fontId="2" fillId="0" borderId="0"/>
    <xf numFmtId="44" fontId="1" fillId="0" borderId="0" applyFont="0" applyFill="0" applyBorder="0" applyAlignment="0" applyProtection="0"/>
  </cellStyleXfs>
  <cellXfs count="47">
    <xf numFmtId="0" fontId="0" fillId="0" borderId="0" xfId="0"/>
    <xf numFmtId="166" fontId="2" fillId="0" borderId="0" xfId="1" applyNumberFormat="1" applyFont="1" applyFill="1"/>
    <xf numFmtId="3" fontId="2" fillId="0" borderId="0" xfId="1" applyFont="1" applyFill="1"/>
    <xf numFmtId="165" fontId="2" fillId="0" borderId="2" xfId="3" applyNumberFormat="1" applyFont="1" applyFill="1" applyBorder="1"/>
    <xf numFmtId="3" fontId="2" fillId="0" borderId="2" xfId="1" applyFont="1" applyFill="1" applyBorder="1"/>
    <xf numFmtId="165" fontId="2" fillId="0" borderId="0" xfId="3" applyNumberFormat="1" applyFont="1" applyFill="1"/>
    <xf numFmtId="0" fontId="2" fillId="0" borderId="0" xfId="0" applyFont="1" applyFill="1"/>
    <xf numFmtId="3" fontId="2" fillId="0" borderId="0" xfId="0" applyNumberFormat="1" applyFont="1" applyFill="1"/>
    <xf numFmtId="164" fontId="2" fillId="0" borderId="0" xfId="0" applyNumberFormat="1" applyFont="1" applyFill="1"/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 wrapText="1"/>
    </xf>
    <xf numFmtId="1" fontId="2" fillId="0" borderId="0" xfId="0" applyNumberFormat="1" applyFont="1" applyFill="1"/>
    <xf numFmtId="1" fontId="2" fillId="0" borderId="0" xfId="0" applyNumberFormat="1" applyFont="1" applyFill="1" applyAlignment="1">
      <alignment horizontal="left"/>
    </xf>
    <xf numFmtId="3" fontId="2" fillId="0" borderId="0" xfId="1" applyFont="1" applyFill="1" applyAlignment="1"/>
    <xf numFmtId="44" fontId="2" fillId="0" borderId="0" xfId="3" applyFont="1" applyFill="1"/>
    <xf numFmtId="167" fontId="2" fillId="0" borderId="0" xfId="2" applyNumberFormat="1" applyFont="1" applyFill="1"/>
    <xf numFmtId="0" fontId="2" fillId="0" borderId="0" xfId="0" applyFont="1" applyFill="1" applyAlignment="1">
      <alignment textRotation="180"/>
    </xf>
    <xf numFmtId="0" fontId="2" fillId="0" borderId="2" xfId="0" applyFont="1" applyFill="1" applyBorder="1"/>
    <xf numFmtId="167" fontId="2" fillId="0" borderId="2" xfId="2" applyNumberFormat="1" applyFont="1" applyFill="1" applyBorder="1"/>
    <xf numFmtId="168" fontId="2" fillId="0" borderId="0" xfId="1" applyNumberFormat="1" applyFont="1" applyFill="1"/>
    <xf numFmtId="168" fontId="2" fillId="0" borderId="1" xfId="1" applyNumberFormat="1" applyFont="1" applyFill="1" applyBorder="1" applyAlignment="1">
      <alignment horizontal="right" wrapText="1"/>
    </xf>
    <xf numFmtId="164" fontId="2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0" fontId="2" fillId="0" borderId="0" xfId="0" applyFont="1" applyFill="1" applyAlignment="1">
      <alignment horizontal="center" wrapText="1"/>
    </xf>
    <xf numFmtId="168" fontId="2" fillId="0" borderId="0" xfId="1" applyNumberFormat="1" applyFont="1" applyFill="1" applyBorder="1" applyAlignment="1">
      <alignment horizontal="right" wrapText="1"/>
    </xf>
    <xf numFmtId="164" fontId="2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right" wrapText="1"/>
    </xf>
    <xf numFmtId="38" fontId="2" fillId="0" borderId="0" xfId="1" applyNumberFormat="1" applyFont="1" applyFill="1" applyAlignment="1"/>
    <xf numFmtId="38" fontId="2" fillId="0" borderId="0" xfId="0" applyNumberFormat="1" applyFont="1" applyFill="1"/>
    <xf numFmtId="44" fontId="2" fillId="0" borderId="0" xfId="3" applyFont="1" applyFill="1" applyAlignment="1"/>
    <xf numFmtId="165" fontId="2" fillId="0" borderId="0" xfId="0" applyNumberFormat="1" applyFont="1" applyFill="1"/>
    <xf numFmtId="38" fontId="2" fillId="0" borderId="2" xfId="1" applyNumberFormat="1" applyFont="1" applyFill="1" applyBorder="1" applyAlignment="1"/>
    <xf numFmtId="38" fontId="2" fillId="0" borderId="2" xfId="0" applyNumberFormat="1" applyFont="1" applyFill="1" applyBorder="1"/>
    <xf numFmtId="44" fontId="2" fillId="0" borderId="2" xfId="3" applyFont="1" applyFill="1" applyBorder="1" applyAlignment="1"/>
    <xf numFmtId="165" fontId="2" fillId="0" borderId="2" xfId="3" applyNumberFormat="1" applyFont="1" applyFill="1" applyBorder="1" applyAlignment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0" fillId="0" borderId="0" xfId="0" applyFont="1" applyFill="1"/>
    <xf numFmtId="44" fontId="2" fillId="0" borderId="0" xfId="0" applyNumberFormat="1" applyFont="1" applyFill="1"/>
    <xf numFmtId="169" fontId="2" fillId="0" borderId="0" xfId="1" applyNumberFormat="1" applyFont="1" applyFill="1"/>
    <xf numFmtId="169" fontId="2" fillId="0" borderId="0" xfId="0" applyNumberFormat="1" applyFont="1" applyFill="1"/>
    <xf numFmtId="10" fontId="2" fillId="0" borderId="0" xfId="0" applyNumberFormat="1" applyFont="1" applyFill="1"/>
    <xf numFmtId="9" fontId="2" fillId="0" borderId="0" xfId="0" applyNumberFormat="1" applyFont="1" applyFill="1"/>
  </cellXfs>
  <cellStyles count="4">
    <cellStyle name="Comma" xfId="1" builtinId="3"/>
    <cellStyle name="Currency 10" xfId="3" xr:uid="{6CF53071-4962-469B-BDCC-6AA565D5DF4B}"/>
    <cellStyle name="Normal" xfId="0" builtinId="0"/>
    <cellStyle name="Percent" xfId="2" builtinId="5"/>
  </cellStyles>
  <dxfs count="1"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2015%20RATERES\2015%20Texas%20Rate%20Case\Settlement%20Version\SETTLEMENT%20WO%20FC%20PLUS%20OTHER%20ADJ\SETTLEMENT%20-%20B\Allocation%20Factors%20Scenario%20Settlement%20B%20-%20Part%20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_snlqueryparms"/>
      <sheetName val="Juris PB"/>
      <sheetName val="Juris PB 12 CP"/>
      <sheetName val="Energy PB"/>
      <sheetName val="4CP PB"/>
      <sheetName val="Dist PB"/>
      <sheetName val="Juris Adj"/>
      <sheetName val="Juris Adj 12 CP"/>
      <sheetName val="Energy Adj"/>
      <sheetName val="4CP Adj"/>
      <sheetName val="12CP Adj"/>
      <sheetName val="Dist Adj"/>
      <sheetName val="Service Drops"/>
      <sheetName val="Meters"/>
      <sheetName val="Reference"/>
      <sheetName val="Class Summary"/>
      <sheetName val="Juris Summary"/>
    </sheetNames>
    <sheetDataSet>
      <sheetData sheetId="0"/>
      <sheetData sheetId="1"/>
      <sheetData sheetId="2"/>
      <sheetData sheetId="3"/>
      <sheetData sheetId="4"/>
      <sheetData sheetId="5"/>
      <sheetData sheetId="6">
        <row r="9">
          <cell r="C9" t="str">
            <v>FOR THE TEST YEAR ENDED MARCH 31, 2015</v>
          </cell>
        </row>
      </sheetData>
      <sheetData sheetId="7"/>
      <sheetData sheetId="8"/>
      <sheetData sheetId="9"/>
      <sheetData sheetId="10"/>
      <sheetData sheetId="11"/>
      <sheetData sheetId="12">
        <row r="70">
          <cell r="G70">
            <v>3672679</v>
          </cell>
        </row>
        <row r="71">
          <cell r="G71">
            <v>1138905</v>
          </cell>
        </row>
        <row r="72">
          <cell r="G72">
            <v>12</v>
          </cell>
        </row>
      </sheetData>
      <sheetData sheetId="13"/>
      <sheetData sheetId="14"/>
      <sheetData sheetId="15">
        <row r="56">
          <cell r="F56">
            <v>6514603842</v>
          </cell>
        </row>
      </sheetData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67A2C-5AAF-433F-8721-FCEB8154860F}">
  <dimension ref="A4:O261"/>
  <sheetViews>
    <sheetView tabSelected="1" view="pageBreakPreview" topLeftCell="A94" zoomScale="60" zoomScaleNormal="85" workbookViewId="0">
      <selection activeCell="E156" sqref="E156"/>
    </sheetView>
  </sheetViews>
  <sheetFormatPr defaultColWidth="8.88671875" defaultRowHeight="14.25" x14ac:dyDescent="0.2"/>
  <cols>
    <col min="1" max="1" width="6.33203125" style="6" bestFit="1" customWidth="1"/>
    <col min="2" max="2" width="12.21875" style="6" bestFit="1" customWidth="1"/>
    <col min="3" max="3" width="4.77734375" style="6" customWidth="1"/>
    <col min="4" max="4" width="13.33203125" style="6" bestFit="1" customWidth="1"/>
    <col min="5" max="5" width="37.44140625" style="6" bestFit="1" customWidth="1"/>
    <col min="6" max="8" width="12.77734375" style="6" customWidth="1"/>
    <col min="9" max="9" width="15.44140625" style="6" bestFit="1" customWidth="1"/>
    <col min="10" max="10" width="14.33203125" style="6" bestFit="1" customWidth="1"/>
    <col min="11" max="11" width="12.77734375" style="6" customWidth="1"/>
    <col min="12" max="12" width="14" style="6" bestFit="1" customWidth="1"/>
    <col min="13" max="14" width="2.77734375" style="6" customWidth="1"/>
    <col min="15" max="16384" width="8.88671875" style="6"/>
  </cols>
  <sheetData>
    <row r="4" spans="3:15" x14ac:dyDescent="0.2">
      <c r="C4" s="6" t="s">
        <v>0</v>
      </c>
      <c r="F4" s="7"/>
      <c r="J4" s="8"/>
      <c r="K4" s="8"/>
      <c r="L4" s="8"/>
      <c r="N4" s="9"/>
    </row>
    <row r="5" spans="3:15" x14ac:dyDescent="0.2">
      <c r="C5" s="6" t="s">
        <v>1</v>
      </c>
      <c r="F5" s="7"/>
      <c r="J5" s="8"/>
      <c r="K5" s="8"/>
      <c r="L5" s="8"/>
      <c r="N5" s="9"/>
    </row>
    <row r="6" spans="3:15" x14ac:dyDescent="0.2">
      <c r="C6" s="6" t="s">
        <v>2</v>
      </c>
      <c r="F6" s="7"/>
      <c r="J6" s="8"/>
      <c r="K6" s="8"/>
      <c r="L6" s="8"/>
    </row>
    <row r="7" spans="3:15" x14ac:dyDescent="0.2">
      <c r="C7" s="6" t="s">
        <v>3</v>
      </c>
    </row>
    <row r="8" spans="3:15" x14ac:dyDescent="0.2">
      <c r="C8" s="6" t="s">
        <v>4</v>
      </c>
      <c r="G8" s="8"/>
      <c r="H8" s="8"/>
      <c r="I8" s="8"/>
    </row>
    <row r="9" spans="3:15" ht="15" x14ac:dyDescent="0.25">
      <c r="D9" s="10"/>
      <c r="G9" s="8"/>
      <c r="H9" s="8"/>
      <c r="I9" s="8"/>
    </row>
    <row r="10" spans="3:15" x14ac:dyDescent="0.2">
      <c r="D10" s="11" t="s">
        <v>5</v>
      </c>
      <c r="E10" s="11" t="s">
        <v>6</v>
      </c>
      <c r="F10" s="11" t="s">
        <v>7</v>
      </c>
      <c r="G10" s="12" t="s">
        <v>8</v>
      </c>
      <c r="H10" s="11" t="s">
        <v>9</v>
      </c>
      <c r="I10" s="11" t="s">
        <v>10</v>
      </c>
      <c r="J10" s="11" t="s">
        <v>11</v>
      </c>
      <c r="K10" s="11" t="s">
        <v>12</v>
      </c>
      <c r="L10" s="11"/>
    </row>
    <row r="11" spans="3:15" x14ac:dyDescent="0.2">
      <c r="D11" s="11">
        <v>1</v>
      </c>
      <c r="E11" s="11">
        <f>D11+1</f>
        <v>2</v>
      </c>
      <c r="F11" s="11">
        <f t="shared" ref="F11:K11" si="0">E11+1</f>
        <v>3</v>
      </c>
      <c r="G11" s="11">
        <f t="shared" si="0"/>
        <v>4</v>
      </c>
      <c r="H11" s="11">
        <f t="shared" si="0"/>
        <v>5</v>
      </c>
      <c r="I11" s="11">
        <f t="shared" si="0"/>
        <v>6</v>
      </c>
      <c r="J11" s="11">
        <f t="shared" si="0"/>
        <v>7</v>
      </c>
      <c r="K11" s="11">
        <f t="shared" si="0"/>
        <v>8</v>
      </c>
      <c r="L11" s="11"/>
    </row>
    <row r="12" spans="3:15" ht="57" x14ac:dyDescent="0.2">
      <c r="C12" s="13" t="s">
        <v>13</v>
      </c>
      <c r="D12" s="13" t="s">
        <v>14</v>
      </c>
      <c r="E12" s="13" t="s">
        <v>15</v>
      </c>
      <c r="F12" s="13" t="s">
        <v>16</v>
      </c>
      <c r="G12" s="13" t="s">
        <v>17</v>
      </c>
      <c r="H12" s="14" t="s">
        <v>18</v>
      </c>
      <c r="I12" s="14" t="s">
        <v>19</v>
      </c>
      <c r="J12" s="14" t="s">
        <v>20</v>
      </c>
      <c r="K12" s="14" t="s">
        <v>21</v>
      </c>
    </row>
    <row r="13" spans="3:15" x14ac:dyDescent="0.2">
      <c r="F13" s="8"/>
      <c r="G13" s="8"/>
      <c r="H13" s="8"/>
    </row>
    <row r="14" spans="3:15" x14ac:dyDescent="0.2">
      <c r="C14" s="6">
        <f>C13+1</f>
        <v>1</v>
      </c>
      <c r="D14" s="15" t="s">
        <v>22</v>
      </c>
      <c r="E14" s="16" t="s">
        <v>23</v>
      </c>
      <c r="F14" s="17">
        <f t="shared" ref="F14:F28" si="1">IFERROR(SUMIF($B$35:$B$136,D14,$H$35:$H$136),0)</f>
        <v>325094</v>
      </c>
      <c r="G14" s="5">
        <f t="shared" ref="G14:G28" si="2">IFERROR(SUMIF($B$35:$B$136,D14,$I$35:$I$136),0)+IFERROR(SUMIF($B$35:$B$136,D14,$J$35:$J$136),0)</f>
        <v>61867288.392495424</v>
      </c>
      <c r="H14" s="18">
        <f>IF(F14=0,"-",ROUND(G14/F14,2))</f>
        <v>190.31</v>
      </c>
      <c r="I14" s="1">
        <f t="shared" ref="I14:I28" si="3">IFERROR(ROUND(H14/MIN($H$14:$H$28),4),0)</f>
        <v>1.0358000000000001</v>
      </c>
      <c r="J14" s="2">
        <f t="shared" ref="J14:J28" si="4">+I14*F14</f>
        <v>336732.3652</v>
      </c>
      <c r="K14" s="19">
        <f t="shared" ref="K14:K28" si="5">J14/$J$29</f>
        <v>0.84350713522929355</v>
      </c>
      <c r="O14" s="19"/>
    </row>
    <row r="15" spans="3:15" x14ac:dyDescent="0.2">
      <c r="C15" s="6">
        <f>C14+1</f>
        <v>2</v>
      </c>
      <c r="D15" s="15" t="s">
        <v>24</v>
      </c>
      <c r="E15" s="16" t="s">
        <v>25</v>
      </c>
      <c r="F15" s="17">
        <f t="shared" si="1"/>
        <v>27561</v>
      </c>
      <c r="G15" s="5">
        <f t="shared" si="2"/>
        <v>6617774.9015718997</v>
      </c>
      <c r="H15" s="18">
        <f t="shared" ref="H15:H28" si="6">IF(F15=0,"-",ROUND(G15/F15,2))</f>
        <v>240.11</v>
      </c>
      <c r="I15" s="1">
        <f t="shared" si="3"/>
        <v>1.3069</v>
      </c>
      <c r="J15" s="2">
        <f t="shared" si="4"/>
        <v>36019.4709</v>
      </c>
      <c r="K15" s="19">
        <f t="shared" si="5"/>
        <v>9.022797880829872E-2</v>
      </c>
      <c r="O15" s="19"/>
    </row>
    <row r="16" spans="3:15" x14ac:dyDescent="0.2">
      <c r="C16" s="6">
        <f t="shared" ref="C16:C29" si="7">C15+1</f>
        <v>3</v>
      </c>
      <c r="D16" s="17" t="s">
        <v>26</v>
      </c>
      <c r="E16" s="16" t="s">
        <v>27</v>
      </c>
      <c r="F16" s="17">
        <f t="shared" si="1"/>
        <v>206</v>
      </c>
      <c r="G16" s="5">
        <f t="shared" si="2"/>
        <v>66088.366999908001</v>
      </c>
      <c r="H16" s="18">
        <f t="shared" si="6"/>
        <v>320.82</v>
      </c>
      <c r="I16" s="1">
        <f t="shared" si="3"/>
        <v>1.7461</v>
      </c>
      <c r="J16" s="2">
        <f t="shared" si="4"/>
        <v>359.69659999999999</v>
      </c>
      <c r="K16" s="19">
        <f t="shared" si="5"/>
        <v>9.0103203604295862E-4</v>
      </c>
      <c r="O16" s="19"/>
    </row>
    <row r="17" spans="3:15" x14ac:dyDescent="0.2">
      <c r="C17" s="6">
        <f t="shared" si="7"/>
        <v>4</v>
      </c>
      <c r="D17" s="15" t="s">
        <v>28</v>
      </c>
      <c r="E17" s="16" t="s">
        <v>29</v>
      </c>
      <c r="F17" s="17">
        <f t="shared" si="1"/>
        <v>30</v>
      </c>
      <c r="G17" s="5">
        <f t="shared" si="2"/>
        <v>5511.7510100399995</v>
      </c>
      <c r="H17" s="18">
        <f t="shared" si="6"/>
        <v>183.73</v>
      </c>
      <c r="I17" s="1">
        <f t="shared" si="3"/>
        <v>1</v>
      </c>
      <c r="J17" s="2">
        <f t="shared" si="4"/>
        <v>30</v>
      </c>
      <c r="K17" s="19">
        <f t="shared" si="5"/>
        <v>7.5149337194982543E-5</v>
      </c>
      <c r="O17" s="19"/>
    </row>
    <row r="18" spans="3:15" x14ac:dyDescent="0.2">
      <c r="C18" s="6">
        <f t="shared" si="7"/>
        <v>5</v>
      </c>
      <c r="D18" s="15" t="s">
        <v>30</v>
      </c>
      <c r="E18" s="16" t="s">
        <v>31</v>
      </c>
      <c r="F18" s="17">
        <f t="shared" si="1"/>
        <v>410</v>
      </c>
      <c r="G18" s="5">
        <f t="shared" si="2"/>
        <v>203097.47715056798</v>
      </c>
      <c r="H18" s="18">
        <f t="shared" si="6"/>
        <v>495.36</v>
      </c>
      <c r="I18" s="1">
        <f t="shared" si="3"/>
        <v>2.6960999999999999</v>
      </c>
      <c r="J18" s="2">
        <f t="shared" si="4"/>
        <v>1105.4010000000001</v>
      </c>
      <c r="K18" s="19">
        <f t="shared" si="5"/>
        <v>2.7690050828223637E-3</v>
      </c>
      <c r="O18" s="19"/>
    </row>
    <row r="19" spans="3:15" x14ac:dyDescent="0.2">
      <c r="C19" s="6">
        <f t="shared" si="7"/>
        <v>6</v>
      </c>
      <c r="D19" s="15" t="s">
        <v>32</v>
      </c>
      <c r="E19" s="16" t="s">
        <v>33</v>
      </c>
      <c r="F19" s="17">
        <f t="shared" si="1"/>
        <v>2</v>
      </c>
      <c r="G19" s="5">
        <f t="shared" si="2"/>
        <v>937.48042172400005</v>
      </c>
      <c r="H19" s="18">
        <f t="shared" si="6"/>
        <v>468.74</v>
      </c>
      <c r="I19" s="1">
        <f t="shared" si="3"/>
        <v>2.5512000000000001</v>
      </c>
      <c r="J19" s="2">
        <f t="shared" si="4"/>
        <v>5.1024000000000003</v>
      </c>
      <c r="K19" s="19">
        <f t="shared" si="5"/>
        <v>1.2781399270122632E-5</v>
      </c>
      <c r="O19" s="19"/>
    </row>
    <row r="20" spans="3:15" x14ac:dyDescent="0.2">
      <c r="C20" s="6">
        <f t="shared" si="7"/>
        <v>7</v>
      </c>
      <c r="D20" s="15" t="s">
        <v>34</v>
      </c>
      <c r="E20" s="16" t="s">
        <v>35</v>
      </c>
      <c r="F20" s="17">
        <f t="shared" si="1"/>
        <v>6828</v>
      </c>
      <c r="G20" s="5">
        <f t="shared" si="2"/>
        <v>1263176.3196525441</v>
      </c>
      <c r="H20" s="18">
        <f t="shared" si="6"/>
        <v>185</v>
      </c>
      <c r="I20" s="1">
        <f t="shared" si="3"/>
        <v>1.0068999999999999</v>
      </c>
      <c r="J20" s="2">
        <f t="shared" si="4"/>
        <v>6875.1131999999998</v>
      </c>
      <c r="K20" s="19">
        <f t="shared" si="5"/>
        <v>1.7222006670682515E-2</v>
      </c>
      <c r="O20" s="19"/>
    </row>
    <row r="21" spans="3:15" x14ac:dyDescent="0.2">
      <c r="C21" s="6">
        <f t="shared" si="7"/>
        <v>8</v>
      </c>
      <c r="D21" s="15" t="s">
        <v>36</v>
      </c>
      <c r="E21" s="16" t="s">
        <v>37</v>
      </c>
      <c r="F21" s="17">
        <f t="shared" si="1"/>
        <v>146</v>
      </c>
      <c r="G21" s="5">
        <f t="shared" si="2"/>
        <v>48599.399043007994</v>
      </c>
      <c r="H21" s="18">
        <f t="shared" si="6"/>
        <v>332.87</v>
      </c>
      <c r="I21" s="1">
        <f t="shared" si="3"/>
        <v>1.8117000000000001</v>
      </c>
      <c r="J21" s="2">
        <f t="shared" si="4"/>
        <v>264.50819999999999</v>
      </c>
      <c r="K21" s="19">
        <f t="shared" si="5"/>
        <v>6.6258719708792938E-4</v>
      </c>
      <c r="O21" s="19"/>
    </row>
    <row r="22" spans="3:15" x14ac:dyDescent="0.2">
      <c r="C22" s="6">
        <f t="shared" si="7"/>
        <v>9</v>
      </c>
      <c r="D22" s="15" t="s">
        <v>38</v>
      </c>
      <c r="E22" s="16" t="s">
        <v>39</v>
      </c>
      <c r="F22" s="17">
        <f t="shared" si="1"/>
        <v>7743</v>
      </c>
      <c r="G22" s="5">
        <f t="shared" si="2"/>
        <v>2857672.5556721315</v>
      </c>
      <c r="H22" s="18">
        <f t="shared" si="6"/>
        <v>369.07</v>
      </c>
      <c r="I22" s="1">
        <f t="shared" si="3"/>
        <v>2.0087999999999999</v>
      </c>
      <c r="J22" s="2">
        <f t="shared" si="4"/>
        <v>15554.1384</v>
      </c>
      <c r="K22" s="19">
        <f t="shared" si="5"/>
        <v>3.896277304663421E-2</v>
      </c>
      <c r="O22" s="19"/>
    </row>
    <row r="23" spans="3:15" ht="12.75" customHeight="1" x14ac:dyDescent="0.2">
      <c r="C23" s="6">
        <f t="shared" si="7"/>
        <v>10</v>
      </c>
      <c r="D23" s="15" t="s">
        <v>40</v>
      </c>
      <c r="E23" s="16" t="s">
        <v>41</v>
      </c>
      <c r="F23" s="17">
        <f t="shared" si="1"/>
        <v>166</v>
      </c>
      <c r="G23" s="5">
        <f t="shared" si="2"/>
        <v>89326.51264547999</v>
      </c>
      <c r="H23" s="18">
        <f t="shared" si="6"/>
        <v>538.11</v>
      </c>
      <c r="I23" s="1">
        <f t="shared" si="3"/>
        <v>2.9287999999999998</v>
      </c>
      <c r="J23" s="2">
        <f t="shared" si="4"/>
        <v>486.18079999999998</v>
      </c>
      <c r="K23" s="19">
        <f t="shared" si="5"/>
        <v>1.2178721625642124E-3</v>
      </c>
      <c r="O23" s="19"/>
    </row>
    <row r="24" spans="3:15" x14ac:dyDescent="0.2">
      <c r="C24" s="6">
        <f t="shared" si="7"/>
        <v>11</v>
      </c>
      <c r="D24" s="15" t="s">
        <v>42</v>
      </c>
      <c r="E24" s="16" t="s">
        <v>43</v>
      </c>
      <c r="F24" s="17">
        <f t="shared" si="1"/>
        <v>7</v>
      </c>
      <c r="G24" s="5">
        <f t="shared" si="2"/>
        <v>5276.2877163919993</v>
      </c>
      <c r="H24" s="18">
        <f t="shared" si="6"/>
        <v>753.76</v>
      </c>
      <c r="I24" s="1">
        <f t="shared" si="3"/>
        <v>4.1025</v>
      </c>
      <c r="J24" s="2">
        <f t="shared" si="4"/>
        <v>28.717500000000001</v>
      </c>
      <c r="K24" s="19">
        <f t="shared" si="5"/>
        <v>7.1936703029897044E-5</v>
      </c>
      <c r="L24" s="20"/>
      <c r="M24" s="20"/>
      <c r="N24" s="20"/>
      <c r="O24" s="19"/>
    </row>
    <row r="25" spans="3:15" x14ac:dyDescent="0.2">
      <c r="C25" s="6">
        <f>C24+1</f>
        <v>12</v>
      </c>
      <c r="D25" s="15" t="s">
        <v>44</v>
      </c>
      <c r="E25" s="16" t="s">
        <v>45</v>
      </c>
      <c r="F25" s="17">
        <f t="shared" si="1"/>
        <v>2</v>
      </c>
      <c r="G25" s="5">
        <f t="shared" si="2"/>
        <v>1507.5107761119998</v>
      </c>
      <c r="H25" s="18">
        <f t="shared" si="6"/>
        <v>753.76</v>
      </c>
      <c r="I25" s="1">
        <f t="shared" si="3"/>
        <v>4.1025</v>
      </c>
      <c r="J25" s="2">
        <f t="shared" si="4"/>
        <v>8.2050000000000001</v>
      </c>
      <c r="K25" s="19">
        <f t="shared" si="5"/>
        <v>2.0553343722827725E-5</v>
      </c>
      <c r="L25" s="20"/>
      <c r="M25" s="20"/>
      <c r="N25" s="20"/>
      <c r="O25" s="19"/>
    </row>
    <row r="26" spans="3:15" x14ac:dyDescent="0.2">
      <c r="C26" s="6">
        <f t="shared" si="7"/>
        <v>13</v>
      </c>
      <c r="D26" s="15" t="s">
        <v>46</v>
      </c>
      <c r="E26" s="16" t="s">
        <v>47</v>
      </c>
      <c r="F26" s="17">
        <f t="shared" si="1"/>
        <v>11</v>
      </c>
      <c r="G26" s="5">
        <f t="shared" si="2"/>
        <v>7012.0902028759992</v>
      </c>
      <c r="H26" s="18">
        <f t="shared" si="6"/>
        <v>637.46</v>
      </c>
      <c r="I26" s="1">
        <f t="shared" si="3"/>
        <v>3.4695</v>
      </c>
      <c r="J26" s="2">
        <f t="shared" si="4"/>
        <v>38.164500000000004</v>
      </c>
      <c r="K26" s="19">
        <f t="shared" si="5"/>
        <v>9.560122931259705E-5</v>
      </c>
      <c r="L26" s="20"/>
      <c r="M26" s="20"/>
      <c r="N26" s="20"/>
      <c r="O26" s="19"/>
    </row>
    <row r="27" spans="3:15" x14ac:dyDescent="0.2">
      <c r="C27" s="6">
        <f t="shared" si="7"/>
        <v>14</v>
      </c>
      <c r="D27" s="15" t="s">
        <v>48</v>
      </c>
      <c r="E27" s="16" t="s">
        <v>49</v>
      </c>
      <c r="F27" s="17">
        <f t="shared" si="1"/>
        <v>3</v>
      </c>
      <c r="G27" s="5">
        <f t="shared" si="2"/>
        <v>2435.6746511239999</v>
      </c>
      <c r="H27" s="18">
        <f t="shared" si="6"/>
        <v>811.89</v>
      </c>
      <c r="I27" s="1">
        <f t="shared" si="3"/>
        <v>4.4188999999999998</v>
      </c>
      <c r="J27" s="2">
        <f t="shared" si="4"/>
        <v>13.256699999999999</v>
      </c>
      <c r="K27" s="19">
        <f t="shared" si="5"/>
        <v>3.3207740613090836E-5</v>
      </c>
      <c r="L27" s="20"/>
      <c r="M27" s="20"/>
      <c r="N27" s="20"/>
      <c r="O27" s="19"/>
    </row>
    <row r="28" spans="3:15" x14ac:dyDescent="0.2">
      <c r="C28" s="6">
        <f t="shared" si="7"/>
        <v>15</v>
      </c>
      <c r="D28" s="16" t="s">
        <v>50</v>
      </c>
      <c r="E28" s="16" t="s">
        <v>51</v>
      </c>
      <c r="F28" s="17">
        <f t="shared" si="1"/>
        <v>837</v>
      </c>
      <c r="G28" s="5">
        <f t="shared" si="2"/>
        <v>309551.49610303593</v>
      </c>
      <c r="H28" s="18">
        <f t="shared" si="6"/>
        <v>369.83</v>
      </c>
      <c r="I28" s="1">
        <f t="shared" si="3"/>
        <v>2.0129000000000001</v>
      </c>
      <c r="J28" s="2">
        <f t="shared" si="4"/>
        <v>1684.7973000000002</v>
      </c>
      <c r="K28" s="19">
        <f t="shared" si="5"/>
        <v>4.2203800134298728E-3</v>
      </c>
      <c r="L28" s="20"/>
      <c r="M28" s="20"/>
      <c r="N28" s="20"/>
      <c r="O28" s="19"/>
    </row>
    <row r="29" spans="3:15" ht="15" thickBot="1" x14ac:dyDescent="0.25">
      <c r="C29" s="6">
        <f t="shared" si="7"/>
        <v>16</v>
      </c>
      <c r="D29" s="16"/>
      <c r="E29" s="21" t="s">
        <v>52</v>
      </c>
      <c r="F29" s="4">
        <f>SUM(F14:F28)</f>
        <v>369046</v>
      </c>
      <c r="G29" s="3">
        <f>SUM(G14:G28)</f>
        <v>73345256.216112286</v>
      </c>
      <c r="H29" s="4"/>
      <c r="I29" s="3"/>
      <c r="J29" s="4">
        <f>SUM(J14:J28)</f>
        <v>399205.11770000006</v>
      </c>
      <c r="K29" s="22">
        <f>SUM(K14:K28)</f>
        <v>0.99999999999999978</v>
      </c>
      <c r="L29" s="20"/>
      <c r="M29" s="20"/>
      <c r="N29" s="20"/>
      <c r="O29" s="19"/>
    </row>
    <row r="30" spans="3:15" ht="15" thickTop="1" x14ac:dyDescent="0.2">
      <c r="F30" s="2"/>
      <c r="G30" s="2"/>
      <c r="H30" s="2"/>
      <c r="I30" s="5"/>
      <c r="J30" s="5"/>
      <c r="K30" s="2"/>
      <c r="L30" s="20"/>
      <c r="M30" s="20"/>
      <c r="N30" s="20"/>
      <c r="O30" s="19"/>
    </row>
    <row r="31" spans="3:15" x14ac:dyDescent="0.2">
      <c r="J31" s="8"/>
      <c r="K31" s="8"/>
      <c r="L31" s="8"/>
      <c r="M31" s="20"/>
      <c r="N31" s="20"/>
      <c r="O31" s="19"/>
    </row>
    <row r="32" spans="3:15" x14ac:dyDescent="0.2">
      <c r="F32" s="23"/>
      <c r="G32" s="8"/>
      <c r="H32" s="8"/>
      <c r="I32" s="8"/>
      <c r="M32" s="20"/>
      <c r="N32" s="20"/>
      <c r="O32" s="19"/>
    </row>
    <row r="33" spans="1:15" ht="43.5" customHeight="1" x14ac:dyDescent="0.2">
      <c r="A33" s="6" t="s">
        <v>53</v>
      </c>
      <c r="B33" s="6" t="s">
        <v>54</v>
      </c>
      <c r="C33" s="13" t="s">
        <v>13</v>
      </c>
      <c r="D33" s="13" t="s">
        <v>14</v>
      </c>
      <c r="E33" s="13" t="s">
        <v>15</v>
      </c>
      <c r="F33" s="24" t="s">
        <v>55</v>
      </c>
      <c r="G33" s="25" t="s">
        <v>56</v>
      </c>
      <c r="H33" s="25" t="s">
        <v>57</v>
      </c>
      <c r="I33" s="26" t="s">
        <v>58</v>
      </c>
      <c r="J33" s="26" t="s">
        <v>59</v>
      </c>
      <c r="K33" s="26" t="s">
        <v>60</v>
      </c>
      <c r="L33" s="26" t="s">
        <v>61</v>
      </c>
      <c r="M33" s="20"/>
      <c r="N33" s="20"/>
      <c r="O33" s="19"/>
    </row>
    <row r="34" spans="1:15" x14ac:dyDescent="0.2">
      <c r="C34" s="27"/>
      <c r="D34" s="27"/>
      <c r="E34" s="27"/>
      <c r="F34" s="28"/>
      <c r="G34" s="29"/>
      <c r="H34" s="29"/>
      <c r="I34" s="30"/>
      <c r="J34" s="30"/>
      <c r="K34" s="30"/>
      <c r="L34" s="30"/>
      <c r="O34" s="19"/>
    </row>
    <row r="35" spans="1:15" x14ac:dyDescent="0.2">
      <c r="A35" s="6" t="s">
        <v>62</v>
      </c>
      <c r="B35" s="15" t="s">
        <v>22</v>
      </c>
      <c r="C35" s="6" t="str">
        <f>IF(A35="N",CONCATENATE(B35,D35,E35),"")</f>
        <v>TXRT01TXRT01   Kwh</v>
      </c>
      <c r="D35" s="15" t="s">
        <v>63</v>
      </c>
      <c r="E35" s="15" t="s">
        <v>64</v>
      </c>
      <c r="F35" s="31">
        <v>1</v>
      </c>
      <c r="G35" s="31">
        <v>0</v>
      </c>
      <c r="H35" s="32">
        <f t="shared" ref="H35:H98" si="8">F35+G35</f>
        <v>1</v>
      </c>
      <c r="I35" s="33">
        <f t="shared" ref="I35:I98" si="9">VLOOKUP($E35,$E$141:$G$165,2,FALSE)*F35+VLOOKUP($E35,$E$141:$G$165,3,FALSE)*G35</f>
        <v>45.237904359999995</v>
      </c>
      <c r="J35" s="33">
        <f t="shared" ref="J35:J98" si="10">F35*$F$171+IF(A35="N",$G$171,$G$182)*G35</f>
        <v>138.48712930799999</v>
      </c>
      <c r="K35" s="18">
        <f>IFERROR((I35+J35)/H35,0)</f>
        <v>183.72503366799998</v>
      </c>
      <c r="L35" s="34">
        <f t="shared" ref="L35:L98" si="11">K35*H35</f>
        <v>183.72503366799998</v>
      </c>
      <c r="O35" s="19"/>
    </row>
    <row r="36" spans="1:15" x14ac:dyDescent="0.2">
      <c r="A36" s="6" t="s">
        <v>62</v>
      </c>
      <c r="B36" s="15" t="s">
        <v>22</v>
      </c>
      <c r="C36" s="6" t="str">
        <f t="shared" ref="C36:C99" si="12">IF(A36="N",CONCATENATE(B36,D36,E36),"")</f>
        <v>TXRT01T-01     Bi-Directional Kwh</v>
      </c>
      <c r="D36" s="15" t="s">
        <v>65</v>
      </c>
      <c r="E36" s="15" t="s">
        <v>66</v>
      </c>
      <c r="F36" s="31">
        <v>14</v>
      </c>
      <c r="G36" s="31">
        <v>1</v>
      </c>
      <c r="H36" s="32">
        <f t="shared" si="8"/>
        <v>15</v>
      </c>
      <c r="I36" s="33">
        <f t="shared" si="9"/>
        <v>2924.9713503999997</v>
      </c>
      <c r="J36" s="33">
        <f t="shared" si="10"/>
        <v>2077.3069396199999</v>
      </c>
      <c r="K36" s="18">
        <f t="shared" ref="K36:K99" si="13">IFERROR((I36+J36)/H36,0)</f>
        <v>333.48521933466668</v>
      </c>
      <c r="L36" s="34">
        <f t="shared" si="11"/>
        <v>5002.27829002</v>
      </c>
      <c r="M36" s="20"/>
      <c r="N36" s="20"/>
      <c r="O36" s="19"/>
    </row>
    <row r="37" spans="1:15" x14ac:dyDescent="0.2">
      <c r="A37" s="6" t="s">
        <v>62</v>
      </c>
      <c r="B37" s="15" t="s">
        <v>22</v>
      </c>
      <c r="C37" s="6" t="str">
        <f t="shared" si="12"/>
        <v>TXRT01T-01     Kwh</v>
      </c>
      <c r="D37" s="15" t="s">
        <v>65</v>
      </c>
      <c r="E37" s="15" t="s">
        <v>64</v>
      </c>
      <c r="F37" s="31">
        <v>310388</v>
      </c>
      <c r="G37" s="31">
        <v>159</v>
      </c>
      <c r="H37" s="32">
        <f t="shared" si="8"/>
        <v>310547</v>
      </c>
      <c r="I37" s="33">
        <f t="shared" si="9"/>
        <v>14048495.485284919</v>
      </c>
      <c r="J37" s="33">
        <f t="shared" si="10"/>
        <v>43006762.545211472</v>
      </c>
      <c r="K37" s="18">
        <f t="shared" si="13"/>
        <v>183.72503366799998</v>
      </c>
      <c r="L37" s="34">
        <f t="shared" si="11"/>
        <v>57055258.030496389</v>
      </c>
      <c r="M37" s="20"/>
      <c r="N37" s="20"/>
      <c r="O37" s="19"/>
    </row>
    <row r="38" spans="1:15" x14ac:dyDescent="0.2">
      <c r="A38" s="6" t="s">
        <v>62</v>
      </c>
      <c r="B38" s="15" t="s">
        <v>22</v>
      </c>
      <c r="C38" s="6" t="str">
        <f t="shared" si="12"/>
        <v>TXRT01T-01     Kwh Net</v>
      </c>
      <c r="D38" s="15" t="s">
        <v>65</v>
      </c>
      <c r="E38" s="15" t="s">
        <v>67</v>
      </c>
      <c r="F38" s="31">
        <v>14293</v>
      </c>
      <c r="G38" s="31">
        <v>2</v>
      </c>
      <c r="H38" s="32">
        <f t="shared" si="8"/>
        <v>14295</v>
      </c>
      <c r="I38" s="33">
        <f t="shared" si="9"/>
        <v>2746244.4463387998</v>
      </c>
      <c r="J38" s="33">
        <f t="shared" si="10"/>
        <v>1979673.5134578601</v>
      </c>
      <c r="K38" s="18">
        <f t="shared" si="13"/>
        <v>330.59936759682824</v>
      </c>
      <c r="L38" s="34">
        <f t="shared" si="11"/>
        <v>4725917.9597966596</v>
      </c>
      <c r="M38" s="20"/>
      <c r="N38" s="20"/>
      <c r="O38" s="19"/>
    </row>
    <row r="39" spans="1:15" x14ac:dyDescent="0.2">
      <c r="A39" s="6" t="s">
        <v>62</v>
      </c>
      <c r="B39" s="15" t="s">
        <v>22</v>
      </c>
      <c r="C39" s="6" t="str">
        <f t="shared" si="12"/>
        <v>TXRT01T-01     Kwh Solar</v>
      </c>
      <c r="D39" s="15" t="s">
        <v>65</v>
      </c>
      <c r="E39" s="15" t="s">
        <v>68</v>
      </c>
      <c r="F39" s="31">
        <v>45</v>
      </c>
      <c r="G39" s="31">
        <v>0</v>
      </c>
      <c r="H39" s="32">
        <f t="shared" si="8"/>
        <v>45</v>
      </c>
      <c r="I39" s="33">
        <f t="shared" si="9"/>
        <v>8644.7776139999987</v>
      </c>
      <c r="J39" s="33">
        <f t="shared" si="10"/>
        <v>6231.9208188599996</v>
      </c>
      <c r="K39" s="18">
        <f>IFERROR((I39+J39)/H39,0)</f>
        <v>330.59329850799992</v>
      </c>
      <c r="L39" s="34">
        <f>K39*H39</f>
        <v>14876.698432859996</v>
      </c>
      <c r="M39" s="20"/>
      <c r="N39" s="20"/>
      <c r="O39" s="19"/>
    </row>
    <row r="40" spans="1:15" x14ac:dyDescent="0.2">
      <c r="A40" s="6" t="s">
        <v>62</v>
      </c>
      <c r="B40" s="15" t="s">
        <v>22</v>
      </c>
      <c r="C40" s="6" t="str">
        <f t="shared" si="12"/>
        <v>TXRT01T-01     Kwh TOU</v>
      </c>
      <c r="D40" s="15" t="s">
        <v>65</v>
      </c>
      <c r="E40" s="15" t="s">
        <v>69</v>
      </c>
      <c r="F40" s="31">
        <v>60</v>
      </c>
      <c r="G40" s="31">
        <v>0</v>
      </c>
      <c r="H40" s="32">
        <f t="shared" si="8"/>
        <v>60</v>
      </c>
      <c r="I40" s="33">
        <f t="shared" si="9"/>
        <v>11526.370152</v>
      </c>
      <c r="J40" s="33">
        <f t="shared" si="10"/>
        <v>8309.2277584799995</v>
      </c>
      <c r="K40" s="18">
        <f t="shared" si="13"/>
        <v>330.59329850799998</v>
      </c>
      <c r="L40" s="34">
        <f t="shared" si="11"/>
        <v>19835.597910479999</v>
      </c>
      <c r="M40" s="20"/>
      <c r="N40" s="20"/>
    </row>
    <row r="41" spans="1:15" x14ac:dyDescent="0.2">
      <c r="A41" s="6" t="s">
        <v>62</v>
      </c>
      <c r="B41" s="15" t="s">
        <v>22</v>
      </c>
      <c r="C41" s="6" t="str">
        <f t="shared" si="12"/>
        <v>TXRT01T-01     Kwh/Kw</v>
      </c>
      <c r="D41" s="15" t="s">
        <v>65</v>
      </c>
      <c r="E41" s="15" t="s">
        <v>70</v>
      </c>
      <c r="F41" s="31">
        <v>25</v>
      </c>
      <c r="G41" s="31">
        <v>45</v>
      </c>
      <c r="H41" s="32">
        <f t="shared" si="8"/>
        <v>70</v>
      </c>
      <c r="I41" s="33">
        <f t="shared" si="9"/>
        <v>15399.478401999997</v>
      </c>
      <c r="J41" s="33">
        <f t="shared" si="10"/>
        <v>9694.0990515599988</v>
      </c>
      <c r="K41" s="18">
        <f t="shared" si="13"/>
        <v>358.47967790799993</v>
      </c>
      <c r="L41" s="34">
        <f t="shared" si="11"/>
        <v>25093.577453559996</v>
      </c>
    </row>
    <row r="42" spans="1:15" x14ac:dyDescent="0.2">
      <c r="A42" s="6" t="s">
        <v>62</v>
      </c>
      <c r="B42" s="15" t="s">
        <v>22</v>
      </c>
      <c r="C42" s="6" t="str">
        <f t="shared" si="12"/>
        <v>TXRT01T-01     Kwh/Kw Net</v>
      </c>
      <c r="D42" s="15" t="s">
        <v>65</v>
      </c>
      <c r="E42" s="15" t="s">
        <v>71</v>
      </c>
      <c r="F42" s="31">
        <v>18</v>
      </c>
      <c r="G42" s="31">
        <v>0</v>
      </c>
      <c r="H42" s="32">
        <f t="shared" si="8"/>
        <v>18</v>
      </c>
      <c r="I42" s="33">
        <f t="shared" si="9"/>
        <v>3457.9110455999999</v>
      </c>
      <c r="J42" s="33">
        <f t="shared" si="10"/>
        <v>2492.7683275439999</v>
      </c>
      <c r="K42" s="18">
        <f t="shared" si="13"/>
        <v>330.59329850799998</v>
      </c>
      <c r="L42" s="34">
        <f t="shared" si="11"/>
        <v>5950.6793731439993</v>
      </c>
    </row>
    <row r="43" spans="1:15" x14ac:dyDescent="0.2">
      <c r="A43" s="6" t="s">
        <v>62</v>
      </c>
      <c r="B43" s="15" t="s">
        <v>22</v>
      </c>
      <c r="C43" s="6" t="str">
        <f t="shared" si="12"/>
        <v>TXRT01T-01     Kwh/Kw TOU</v>
      </c>
      <c r="D43" s="15" t="s">
        <v>65</v>
      </c>
      <c r="E43" s="15" t="s">
        <v>72</v>
      </c>
      <c r="F43" s="31">
        <v>1</v>
      </c>
      <c r="G43" s="31">
        <v>0</v>
      </c>
      <c r="H43" s="32">
        <f t="shared" si="8"/>
        <v>1</v>
      </c>
      <c r="I43" s="33">
        <f t="shared" si="9"/>
        <v>192.10616919999998</v>
      </c>
      <c r="J43" s="33">
        <f t="shared" si="10"/>
        <v>138.48712930799999</v>
      </c>
      <c r="K43" s="18">
        <f t="shared" si="13"/>
        <v>330.59329850799998</v>
      </c>
      <c r="L43" s="34">
        <f t="shared" si="11"/>
        <v>330.59329850799998</v>
      </c>
    </row>
    <row r="44" spans="1:15" x14ac:dyDescent="0.2">
      <c r="A44" s="6" t="s">
        <v>62</v>
      </c>
      <c r="B44" s="15" t="s">
        <v>22</v>
      </c>
      <c r="C44" s="6" t="str">
        <f t="shared" si="12"/>
        <v>TXRT01T-01     Kwh/Kw/PF</v>
      </c>
      <c r="D44" s="15" t="s">
        <v>65</v>
      </c>
      <c r="E44" s="15" t="s">
        <v>73</v>
      </c>
      <c r="F44" s="31">
        <v>9</v>
      </c>
      <c r="G44" s="31">
        <v>21</v>
      </c>
      <c r="H44" s="32">
        <f t="shared" si="8"/>
        <v>30</v>
      </c>
      <c r="I44" s="33">
        <f t="shared" si="9"/>
        <v>6674.1401363999994</v>
      </c>
      <c r="J44" s="33">
        <f t="shared" si="10"/>
        <v>4154.6138792399997</v>
      </c>
      <c r="K44" s="18">
        <f t="shared" si="13"/>
        <v>360.95846718799999</v>
      </c>
      <c r="L44" s="34">
        <f t="shared" si="11"/>
        <v>10828.754015639999</v>
      </c>
    </row>
    <row r="45" spans="1:15" x14ac:dyDescent="0.2">
      <c r="A45" s="6" t="s">
        <v>62</v>
      </c>
      <c r="B45" s="15" t="s">
        <v>22</v>
      </c>
      <c r="C45" s="6" t="str">
        <f t="shared" si="12"/>
        <v>TXRT01T-01     Kwh/Kw/PF Net</v>
      </c>
      <c r="D45" s="15" t="s">
        <v>65</v>
      </c>
      <c r="E45" s="15" t="s">
        <v>74</v>
      </c>
      <c r="F45" s="31">
        <v>1</v>
      </c>
      <c r="G45" s="31">
        <v>1</v>
      </c>
      <c r="H45" s="32">
        <f t="shared" si="8"/>
        <v>2</v>
      </c>
      <c r="I45" s="33">
        <f t="shared" si="9"/>
        <v>427.59115079999992</v>
      </c>
      <c r="J45" s="33">
        <f t="shared" si="10"/>
        <v>276.97425861599999</v>
      </c>
      <c r="K45" s="18">
        <f t="shared" si="13"/>
        <v>352.28270470799998</v>
      </c>
      <c r="L45" s="34">
        <f t="shared" si="11"/>
        <v>704.56540941599997</v>
      </c>
    </row>
    <row r="46" spans="1:15" x14ac:dyDescent="0.2">
      <c r="A46" s="6" t="s">
        <v>62</v>
      </c>
      <c r="B46" s="15" t="s">
        <v>22</v>
      </c>
      <c r="C46" s="6" t="str">
        <f t="shared" si="12"/>
        <v>TXRT01T-01     Kwh/Kw Net TOU</v>
      </c>
      <c r="D46" s="15" t="s">
        <v>65</v>
      </c>
      <c r="E46" s="15" t="s">
        <v>75</v>
      </c>
      <c r="F46" s="31">
        <v>3</v>
      </c>
      <c r="G46" s="31">
        <v>0</v>
      </c>
      <c r="H46" s="32">
        <f t="shared" si="8"/>
        <v>3</v>
      </c>
      <c r="I46" s="33">
        <f t="shared" si="9"/>
        <v>576.31850759999998</v>
      </c>
      <c r="J46" s="33">
        <f t="shared" si="10"/>
        <v>415.46138792399995</v>
      </c>
      <c r="K46" s="18">
        <f t="shared" si="13"/>
        <v>330.59329850799998</v>
      </c>
      <c r="L46" s="34">
        <f t="shared" si="11"/>
        <v>991.77989552399993</v>
      </c>
    </row>
    <row r="47" spans="1:15" x14ac:dyDescent="0.2">
      <c r="A47" s="6" t="s">
        <v>62</v>
      </c>
      <c r="B47" s="15" t="s">
        <v>22</v>
      </c>
      <c r="C47" s="6" t="str">
        <f t="shared" si="12"/>
        <v>TXRT01T-01     Kwh Net TOU</v>
      </c>
      <c r="D47" s="15" t="s">
        <v>65</v>
      </c>
      <c r="E47" s="15" t="s">
        <v>76</v>
      </c>
      <c r="F47" s="31">
        <v>7</v>
      </c>
      <c r="G47" s="31">
        <v>0</v>
      </c>
      <c r="H47" s="32">
        <f t="shared" si="8"/>
        <v>7</v>
      </c>
      <c r="I47" s="33">
        <f t="shared" si="9"/>
        <v>1344.7431843999998</v>
      </c>
      <c r="J47" s="33">
        <f t="shared" si="10"/>
        <v>969.40990515599992</v>
      </c>
      <c r="K47" s="18">
        <f t="shared" si="13"/>
        <v>330.59329850799998</v>
      </c>
      <c r="L47" s="34">
        <f t="shared" si="11"/>
        <v>2314.1530895559999</v>
      </c>
    </row>
    <row r="48" spans="1:15" x14ac:dyDescent="0.2">
      <c r="A48" s="6" t="s">
        <v>62</v>
      </c>
      <c r="B48" s="15" t="s">
        <v>24</v>
      </c>
      <c r="C48" s="6" t="str">
        <f t="shared" si="12"/>
        <v>TXRT02TXRT02   Kwh/Kw</v>
      </c>
      <c r="D48" s="15" t="s">
        <v>77</v>
      </c>
      <c r="E48" s="15" t="s">
        <v>70</v>
      </c>
      <c r="F48" s="31">
        <v>64</v>
      </c>
      <c r="G48" s="31">
        <v>90</v>
      </c>
      <c r="H48" s="32">
        <f t="shared" si="8"/>
        <v>154</v>
      </c>
      <c r="I48" s="33">
        <f t="shared" si="9"/>
        <v>33488.443172799998</v>
      </c>
      <c r="J48" s="33">
        <f t="shared" si="10"/>
        <v>21327.017913431999</v>
      </c>
      <c r="K48" s="18">
        <f t="shared" si="13"/>
        <v>355.94455250799996</v>
      </c>
      <c r="L48" s="34">
        <f t="shared" si="11"/>
        <v>54815.461086231997</v>
      </c>
    </row>
    <row r="49" spans="1:12" x14ac:dyDescent="0.2">
      <c r="A49" s="6" t="s">
        <v>62</v>
      </c>
      <c r="B49" s="15" t="s">
        <v>24</v>
      </c>
      <c r="C49" s="6" t="str">
        <f t="shared" si="12"/>
        <v>TXRT02TXRT02   Kwh/Kw/PF</v>
      </c>
      <c r="D49" s="15" t="s">
        <v>77</v>
      </c>
      <c r="E49" s="15" t="s">
        <v>73</v>
      </c>
      <c r="F49" s="31">
        <v>1</v>
      </c>
      <c r="G49" s="31">
        <v>16</v>
      </c>
      <c r="H49" s="32">
        <f t="shared" si="8"/>
        <v>17</v>
      </c>
      <c r="I49" s="33">
        <f t="shared" si="9"/>
        <v>3959.8658747999993</v>
      </c>
      <c r="J49" s="33">
        <f t="shared" si="10"/>
        <v>2354.2811982359999</v>
      </c>
      <c r="K49" s="18">
        <f t="shared" si="13"/>
        <v>371.42041606094114</v>
      </c>
      <c r="L49" s="34">
        <f t="shared" si="11"/>
        <v>6314.1470730359997</v>
      </c>
    </row>
    <row r="50" spans="1:12" x14ac:dyDescent="0.2">
      <c r="A50" s="6" t="s">
        <v>62</v>
      </c>
      <c r="B50" s="15" t="s">
        <v>24</v>
      </c>
      <c r="C50" s="6" t="str">
        <f t="shared" si="12"/>
        <v>TXRT02T-02     Bidirectional Kwh/Kw</v>
      </c>
      <c r="D50" s="15" t="s">
        <v>78</v>
      </c>
      <c r="E50" s="15" t="s">
        <v>79</v>
      </c>
      <c r="F50" s="31">
        <v>0</v>
      </c>
      <c r="G50" s="31">
        <v>2</v>
      </c>
      <c r="H50" s="32">
        <f t="shared" si="8"/>
        <v>2</v>
      </c>
      <c r="I50" s="33">
        <f t="shared" si="9"/>
        <v>470.96996319999994</v>
      </c>
      <c r="J50" s="33">
        <f t="shared" si="10"/>
        <v>276.97425861599999</v>
      </c>
      <c r="K50" s="18">
        <f t="shared" si="13"/>
        <v>373.97211090799999</v>
      </c>
      <c r="L50" s="34">
        <f t="shared" si="11"/>
        <v>747.94422181599998</v>
      </c>
    </row>
    <row r="51" spans="1:12" x14ac:dyDescent="0.2">
      <c r="A51" s="6" t="s">
        <v>62</v>
      </c>
      <c r="B51" s="15" t="s">
        <v>24</v>
      </c>
      <c r="C51" s="6" t="str">
        <f t="shared" si="12"/>
        <v>TXRT02T-02     Kwh</v>
      </c>
      <c r="D51" s="15" t="s">
        <v>78</v>
      </c>
      <c r="E51" s="15" t="s">
        <v>64</v>
      </c>
      <c r="F51" s="31">
        <v>18587</v>
      </c>
      <c r="G51" s="31">
        <v>345</v>
      </c>
      <c r="H51" s="32">
        <f t="shared" si="8"/>
        <v>18932</v>
      </c>
      <c r="I51" s="33">
        <f t="shared" si="9"/>
        <v>856444.00534351985</v>
      </c>
      <c r="J51" s="33">
        <f t="shared" si="10"/>
        <v>2621838.332059056</v>
      </c>
      <c r="K51" s="18">
        <f t="shared" si="13"/>
        <v>183.72503366799998</v>
      </c>
      <c r="L51" s="34">
        <f t="shared" si="11"/>
        <v>3478282.3374025756</v>
      </c>
    </row>
    <row r="52" spans="1:12" x14ac:dyDescent="0.2">
      <c r="A52" s="6" t="s">
        <v>62</v>
      </c>
      <c r="B52" s="15" t="s">
        <v>24</v>
      </c>
      <c r="C52" s="6" t="str">
        <f t="shared" si="12"/>
        <v>TXRT02T-02     Kwh Net</v>
      </c>
      <c r="D52" s="15" t="s">
        <v>78</v>
      </c>
      <c r="E52" s="15" t="s">
        <v>67</v>
      </c>
      <c r="F52" s="31">
        <v>34</v>
      </c>
      <c r="G52" s="31">
        <v>0</v>
      </c>
      <c r="H52" s="32">
        <f t="shared" si="8"/>
        <v>34</v>
      </c>
      <c r="I52" s="33">
        <f t="shared" si="9"/>
        <v>6531.6097527999991</v>
      </c>
      <c r="J52" s="33">
        <f t="shared" si="10"/>
        <v>4708.5623964719998</v>
      </c>
      <c r="K52" s="18">
        <f t="shared" si="13"/>
        <v>330.59329850799998</v>
      </c>
      <c r="L52" s="34">
        <f t="shared" si="11"/>
        <v>11240.172149271999</v>
      </c>
    </row>
    <row r="53" spans="1:12" x14ac:dyDescent="0.2">
      <c r="A53" s="6" t="s">
        <v>62</v>
      </c>
      <c r="B53" s="15" t="s">
        <v>24</v>
      </c>
      <c r="C53" s="6" t="str">
        <f t="shared" si="12"/>
        <v>TXRT02T-02     Kwh TOU</v>
      </c>
      <c r="D53" s="15" t="s">
        <v>78</v>
      </c>
      <c r="E53" s="15" t="s">
        <v>69</v>
      </c>
      <c r="F53" s="31">
        <v>2</v>
      </c>
      <c r="G53" s="31">
        <v>0</v>
      </c>
      <c r="H53" s="32">
        <f t="shared" si="8"/>
        <v>2</v>
      </c>
      <c r="I53" s="33">
        <f t="shared" si="9"/>
        <v>384.21233839999996</v>
      </c>
      <c r="J53" s="33">
        <f t="shared" si="10"/>
        <v>276.97425861599999</v>
      </c>
      <c r="K53" s="18">
        <f t="shared" si="13"/>
        <v>330.59329850799998</v>
      </c>
      <c r="L53" s="34">
        <f t="shared" si="11"/>
        <v>661.18659701599995</v>
      </c>
    </row>
    <row r="54" spans="1:12" x14ac:dyDescent="0.2">
      <c r="A54" s="6" t="s">
        <v>62</v>
      </c>
      <c r="B54" s="15" t="s">
        <v>24</v>
      </c>
      <c r="C54" s="6" t="str">
        <f t="shared" si="12"/>
        <v>TXRT02T-02     Kwh/Kw</v>
      </c>
      <c r="D54" s="15" t="s">
        <v>78</v>
      </c>
      <c r="E54" s="15" t="s">
        <v>70</v>
      </c>
      <c r="F54" s="31">
        <v>1143</v>
      </c>
      <c r="G54" s="31">
        <v>4416</v>
      </c>
      <c r="H54" s="32">
        <f t="shared" si="8"/>
        <v>5559</v>
      </c>
      <c r="I54" s="33">
        <f t="shared" si="9"/>
        <v>1259479.0301411997</v>
      </c>
      <c r="J54" s="33">
        <f t="shared" si="10"/>
        <v>769849.95182317193</v>
      </c>
      <c r="K54" s="18">
        <f t="shared" si="13"/>
        <v>365.05288396552828</v>
      </c>
      <c r="L54" s="34">
        <f t="shared" si="11"/>
        <v>2029328.9819643716</v>
      </c>
    </row>
    <row r="55" spans="1:12" x14ac:dyDescent="0.2">
      <c r="A55" s="6" t="s">
        <v>62</v>
      </c>
      <c r="B55" s="15" t="s">
        <v>24</v>
      </c>
      <c r="C55" s="6" t="str">
        <f t="shared" si="12"/>
        <v>TXRT02T-02     Kwh/Kw Net</v>
      </c>
      <c r="D55" s="15" t="s">
        <v>78</v>
      </c>
      <c r="E55" s="15" t="s">
        <v>71</v>
      </c>
      <c r="F55" s="31">
        <v>9</v>
      </c>
      <c r="G55" s="31">
        <v>4</v>
      </c>
      <c r="H55" s="32">
        <f t="shared" si="8"/>
        <v>13</v>
      </c>
      <c r="I55" s="33">
        <f t="shared" si="9"/>
        <v>2670.8954491999998</v>
      </c>
      <c r="J55" s="33">
        <f t="shared" si="10"/>
        <v>1800.3326810039998</v>
      </c>
      <c r="K55" s="18">
        <f t="shared" si="13"/>
        <v>343.94062540030762</v>
      </c>
      <c r="L55" s="34">
        <f t="shared" si="11"/>
        <v>4471.2281302039992</v>
      </c>
    </row>
    <row r="56" spans="1:12" x14ac:dyDescent="0.2">
      <c r="A56" s="6" t="s">
        <v>62</v>
      </c>
      <c r="B56" s="15" t="s">
        <v>24</v>
      </c>
      <c r="C56" s="6" t="str">
        <f t="shared" si="12"/>
        <v>TXRT02T-02     Kwh/Kw TOU</v>
      </c>
      <c r="D56" s="15" t="s">
        <v>78</v>
      </c>
      <c r="E56" s="15" t="s">
        <v>72</v>
      </c>
      <c r="F56" s="31">
        <v>675</v>
      </c>
      <c r="G56" s="31">
        <v>6</v>
      </c>
      <c r="H56" s="32">
        <f t="shared" si="8"/>
        <v>681</v>
      </c>
      <c r="I56" s="33">
        <f t="shared" si="9"/>
        <v>131084.57409959999</v>
      </c>
      <c r="J56" s="33">
        <f t="shared" si="10"/>
        <v>94309.735058747989</v>
      </c>
      <c r="K56" s="18">
        <f t="shared" si="13"/>
        <v>330.97549068773566</v>
      </c>
      <c r="L56" s="34">
        <f t="shared" si="11"/>
        <v>225394.30915834798</v>
      </c>
    </row>
    <row r="57" spans="1:12" x14ac:dyDescent="0.2">
      <c r="A57" s="6" t="s">
        <v>62</v>
      </c>
      <c r="B57" s="15" t="s">
        <v>24</v>
      </c>
      <c r="C57" s="6" t="str">
        <f t="shared" si="12"/>
        <v>TXRT02T-02     Kwh/Kw/PF</v>
      </c>
      <c r="D57" s="15" t="s">
        <v>78</v>
      </c>
      <c r="E57" s="15" t="s">
        <v>73</v>
      </c>
      <c r="F57" s="31">
        <v>111</v>
      </c>
      <c r="G57" s="31">
        <v>2020</v>
      </c>
      <c r="H57" s="32">
        <f t="shared" si="8"/>
        <v>2131</v>
      </c>
      <c r="I57" s="33">
        <f t="shared" si="9"/>
        <v>497003.44761319994</v>
      </c>
      <c r="J57" s="33">
        <f t="shared" si="10"/>
        <v>295116.07255534799</v>
      </c>
      <c r="K57" s="18">
        <f t="shared" si="13"/>
        <v>371.71258571963773</v>
      </c>
      <c r="L57" s="34">
        <f t="shared" si="11"/>
        <v>792119.52016854798</v>
      </c>
    </row>
    <row r="58" spans="1:12" x14ac:dyDescent="0.2">
      <c r="A58" s="6" t="s">
        <v>80</v>
      </c>
      <c r="B58" s="15" t="s">
        <v>24</v>
      </c>
      <c r="C58" s="6" t="str">
        <f t="shared" si="12"/>
        <v/>
      </c>
      <c r="D58" s="15" t="s">
        <v>78</v>
      </c>
      <c r="E58" s="15" t="s">
        <v>73</v>
      </c>
      <c r="F58" s="31">
        <v>0</v>
      </c>
      <c r="G58" s="31">
        <v>4</v>
      </c>
      <c r="H58" s="32">
        <f t="shared" si="8"/>
        <v>4</v>
      </c>
      <c r="I58" s="33">
        <f t="shared" si="9"/>
        <v>941.93992639999988</v>
      </c>
      <c r="J58" s="33">
        <f t="shared" si="10"/>
        <v>1577.323769824</v>
      </c>
      <c r="K58" s="18">
        <f t="shared" si="13"/>
        <v>629.81592405599997</v>
      </c>
      <c r="L58" s="34">
        <f t="shared" si="11"/>
        <v>2519.2636962239999</v>
      </c>
    </row>
    <row r="59" spans="1:12" x14ac:dyDescent="0.2">
      <c r="A59" s="6" t="s">
        <v>62</v>
      </c>
      <c r="B59" s="15" t="s">
        <v>24</v>
      </c>
      <c r="C59" s="6" t="str">
        <f t="shared" si="12"/>
        <v>TXRT02T-02     Kwh/Kw/PF Net</v>
      </c>
      <c r="D59" s="15" t="s">
        <v>78</v>
      </c>
      <c r="E59" s="15" t="s">
        <v>74</v>
      </c>
      <c r="F59" s="31">
        <v>0</v>
      </c>
      <c r="G59" s="31">
        <v>11</v>
      </c>
      <c r="H59" s="32">
        <f t="shared" si="8"/>
        <v>11</v>
      </c>
      <c r="I59" s="33">
        <f t="shared" si="9"/>
        <v>2590.3347975999995</v>
      </c>
      <c r="J59" s="33">
        <f t="shared" si="10"/>
        <v>1523.358422388</v>
      </c>
      <c r="K59" s="18">
        <f t="shared" si="13"/>
        <v>373.97211090799993</v>
      </c>
      <c r="L59" s="34">
        <f t="shared" si="11"/>
        <v>4113.6932199879993</v>
      </c>
    </row>
    <row r="60" spans="1:12" x14ac:dyDescent="0.2">
      <c r="A60" s="6" t="s">
        <v>62</v>
      </c>
      <c r="B60" s="15" t="s">
        <v>24</v>
      </c>
      <c r="C60" s="6" t="str">
        <f t="shared" si="12"/>
        <v>TXRT02T-02     Kwh/Kw/PF TOU</v>
      </c>
      <c r="D60" s="15" t="s">
        <v>78</v>
      </c>
      <c r="E60" s="15" t="s">
        <v>81</v>
      </c>
      <c r="F60" s="31">
        <v>2</v>
      </c>
      <c r="G60" s="31">
        <v>19</v>
      </c>
      <c r="H60" s="32">
        <f t="shared" si="8"/>
        <v>21</v>
      </c>
      <c r="I60" s="33">
        <f t="shared" si="9"/>
        <v>4858.426988799999</v>
      </c>
      <c r="J60" s="33">
        <f t="shared" si="10"/>
        <v>2908.229715468</v>
      </c>
      <c r="K60" s="18">
        <f t="shared" si="13"/>
        <v>369.84079544133328</v>
      </c>
      <c r="L60" s="34">
        <f t="shared" si="11"/>
        <v>7766.656704267999</v>
      </c>
    </row>
    <row r="61" spans="1:12" x14ac:dyDescent="0.2">
      <c r="A61" s="6" t="s">
        <v>62</v>
      </c>
      <c r="B61" s="15" t="s">
        <v>26</v>
      </c>
      <c r="C61" s="6" t="str">
        <f t="shared" si="12"/>
        <v>TXRT07T-07     Kwh</v>
      </c>
      <c r="D61" s="15" t="s">
        <v>82</v>
      </c>
      <c r="E61" s="15" t="s">
        <v>64</v>
      </c>
      <c r="F61" s="31">
        <v>56</v>
      </c>
      <c r="G61" s="31">
        <v>6</v>
      </c>
      <c r="H61" s="32">
        <f t="shared" si="8"/>
        <v>62</v>
      </c>
      <c r="I61" s="33">
        <f t="shared" si="9"/>
        <v>2804.7500703199994</v>
      </c>
      <c r="J61" s="33">
        <f t="shared" si="10"/>
        <v>8586.2020170959986</v>
      </c>
      <c r="K61" s="18">
        <f t="shared" si="13"/>
        <v>183.72503366799995</v>
      </c>
      <c r="L61" s="34">
        <f t="shared" si="11"/>
        <v>11390.952087415997</v>
      </c>
    </row>
    <row r="62" spans="1:12" x14ac:dyDescent="0.2">
      <c r="A62" s="6" t="s">
        <v>62</v>
      </c>
      <c r="B62" s="15" t="s">
        <v>26</v>
      </c>
      <c r="C62" s="6" t="str">
        <f t="shared" si="12"/>
        <v>TXRT07T-07     Kwh/Kw</v>
      </c>
      <c r="D62" s="15" t="s">
        <v>82</v>
      </c>
      <c r="E62" s="15" t="s">
        <v>70</v>
      </c>
      <c r="F62" s="31">
        <v>4</v>
      </c>
      <c r="G62" s="31">
        <v>55</v>
      </c>
      <c r="H62" s="32">
        <f t="shared" si="8"/>
        <v>59</v>
      </c>
      <c r="I62" s="33">
        <f t="shared" si="9"/>
        <v>13720.098664799998</v>
      </c>
      <c r="J62" s="33">
        <f t="shared" si="10"/>
        <v>8170.7406291719999</v>
      </c>
      <c r="K62" s="18">
        <f t="shared" si="13"/>
        <v>371.0311744741017</v>
      </c>
      <c r="L62" s="34">
        <f t="shared" si="11"/>
        <v>21890.839293972</v>
      </c>
    </row>
    <row r="63" spans="1:12" x14ac:dyDescent="0.2">
      <c r="A63" s="6" t="s">
        <v>62</v>
      </c>
      <c r="B63" s="15" t="s">
        <v>26</v>
      </c>
      <c r="C63" s="6" t="str">
        <f t="shared" si="12"/>
        <v>TXRT07T-07     Kwh/Kw/PF</v>
      </c>
      <c r="D63" s="15" t="s">
        <v>82</v>
      </c>
      <c r="E63" s="15" t="s">
        <v>73</v>
      </c>
      <c r="F63" s="31">
        <v>6</v>
      </c>
      <c r="G63" s="31">
        <v>74</v>
      </c>
      <c r="H63" s="32">
        <f t="shared" si="8"/>
        <v>80</v>
      </c>
      <c r="I63" s="33">
        <f t="shared" si="9"/>
        <v>18578.525653599994</v>
      </c>
      <c r="J63" s="33">
        <f t="shared" si="10"/>
        <v>11078.970344639998</v>
      </c>
      <c r="K63" s="18">
        <f t="shared" si="13"/>
        <v>370.7186999779999</v>
      </c>
      <c r="L63" s="34">
        <f t="shared" si="11"/>
        <v>29657.495998239992</v>
      </c>
    </row>
    <row r="64" spans="1:12" x14ac:dyDescent="0.2">
      <c r="A64" s="6" t="s">
        <v>80</v>
      </c>
      <c r="B64" s="15" t="s">
        <v>26</v>
      </c>
      <c r="C64" s="6" t="str">
        <f t="shared" si="12"/>
        <v/>
      </c>
      <c r="D64" s="15" t="s">
        <v>82</v>
      </c>
      <c r="E64" s="15" t="s">
        <v>73</v>
      </c>
      <c r="F64" s="31">
        <v>0</v>
      </c>
      <c r="G64" s="31">
        <v>5</v>
      </c>
      <c r="H64" s="32">
        <f t="shared" si="8"/>
        <v>5</v>
      </c>
      <c r="I64" s="33">
        <f t="shared" si="9"/>
        <v>1177.424908</v>
      </c>
      <c r="J64" s="33">
        <f t="shared" si="10"/>
        <v>1971.65471228</v>
      </c>
      <c r="K64" s="18">
        <f t="shared" si="13"/>
        <v>629.81592405600009</v>
      </c>
      <c r="L64" s="34">
        <f t="shared" si="11"/>
        <v>3149.0796202800002</v>
      </c>
    </row>
    <row r="65" spans="1:12" x14ac:dyDescent="0.2">
      <c r="A65" s="6" t="s">
        <v>62</v>
      </c>
      <c r="B65" s="15" t="s">
        <v>28</v>
      </c>
      <c r="C65" s="6" t="str">
        <f t="shared" si="12"/>
        <v>TXRT09T-09     Kwh</v>
      </c>
      <c r="D65" s="15" t="s">
        <v>83</v>
      </c>
      <c r="E65" s="15" t="s">
        <v>64</v>
      </c>
      <c r="F65" s="31">
        <v>30</v>
      </c>
      <c r="G65" s="31">
        <v>0</v>
      </c>
      <c r="H65" s="32">
        <f t="shared" si="8"/>
        <v>30</v>
      </c>
      <c r="I65" s="33">
        <f t="shared" si="9"/>
        <v>1357.1371307999998</v>
      </c>
      <c r="J65" s="33">
        <f t="shared" si="10"/>
        <v>4154.6138792399997</v>
      </c>
      <c r="K65" s="18">
        <f t="shared" si="13"/>
        <v>183.72503366799998</v>
      </c>
      <c r="L65" s="34">
        <f t="shared" si="11"/>
        <v>5511.7510100399995</v>
      </c>
    </row>
    <row r="66" spans="1:12" x14ac:dyDescent="0.2">
      <c r="A66" s="6" t="s">
        <v>62</v>
      </c>
      <c r="B66" s="15" t="s">
        <v>30</v>
      </c>
      <c r="C66" s="6" t="str">
        <f t="shared" si="12"/>
        <v>TXRT11TOUT-11     TOU Pulse w/Shoulder Peak</v>
      </c>
      <c r="D66" s="15" t="s">
        <v>84</v>
      </c>
      <c r="E66" s="15" t="s">
        <v>85</v>
      </c>
      <c r="F66" s="31">
        <v>0</v>
      </c>
      <c r="G66" s="31">
        <v>2</v>
      </c>
      <c r="H66" s="32">
        <f t="shared" si="8"/>
        <v>2</v>
      </c>
      <c r="I66" s="33">
        <f t="shared" si="9"/>
        <v>718.84889119999991</v>
      </c>
      <c r="J66" s="33">
        <f t="shared" si="10"/>
        <v>276.97425861599999</v>
      </c>
      <c r="K66" s="18">
        <f t="shared" si="13"/>
        <v>497.91157490799992</v>
      </c>
      <c r="L66" s="34">
        <f t="shared" si="11"/>
        <v>995.82314981599984</v>
      </c>
    </row>
    <row r="67" spans="1:12" x14ac:dyDescent="0.2">
      <c r="A67" s="6" t="s">
        <v>62</v>
      </c>
      <c r="B67" s="15" t="s">
        <v>30</v>
      </c>
      <c r="C67" s="6" t="str">
        <f t="shared" si="12"/>
        <v>TXRT11TOUT-11     Kwh</v>
      </c>
      <c r="D67" s="15" t="s">
        <v>84</v>
      </c>
      <c r="E67" s="15" t="s">
        <v>64</v>
      </c>
      <c r="F67" s="31">
        <v>2</v>
      </c>
      <c r="G67" s="31">
        <v>0</v>
      </c>
      <c r="H67" s="32">
        <f t="shared" si="8"/>
        <v>2</v>
      </c>
      <c r="I67" s="33">
        <f t="shared" si="9"/>
        <v>90.475808719999989</v>
      </c>
      <c r="J67" s="33">
        <f t="shared" si="10"/>
        <v>276.97425861599999</v>
      </c>
      <c r="K67" s="18">
        <f t="shared" si="13"/>
        <v>183.72503366799998</v>
      </c>
      <c r="L67" s="34">
        <f t="shared" si="11"/>
        <v>367.45006733599996</v>
      </c>
    </row>
    <row r="68" spans="1:12" x14ac:dyDescent="0.2">
      <c r="A68" s="6" t="s">
        <v>62</v>
      </c>
      <c r="B68" s="15" t="s">
        <v>30</v>
      </c>
      <c r="C68" s="6" t="str">
        <f t="shared" si="12"/>
        <v>TXRT11TOUT-11     Kwh TOU</v>
      </c>
      <c r="D68" s="15" t="s">
        <v>84</v>
      </c>
      <c r="E68" s="15" t="s">
        <v>69</v>
      </c>
      <c r="F68" s="31">
        <v>0</v>
      </c>
      <c r="G68" s="31">
        <v>1</v>
      </c>
      <c r="H68" s="32">
        <f t="shared" si="8"/>
        <v>1</v>
      </c>
      <c r="I68" s="33">
        <f t="shared" si="9"/>
        <v>235.48498159999997</v>
      </c>
      <c r="J68" s="33">
        <f t="shared" si="10"/>
        <v>138.48712930799999</v>
      </c>
      <c r="K68" s="18">
        <f t="shared" si="13"/>
        <v>373.97211090799999</v>
      </c>
      <c r="L68" s="34">
        <f t="shared" si="11"/>
        <v>373.97211090799999</v>
      </c>
    </row>
    <row r="69" spans="1:12" x14ac:dyDescent="0.2">
      <c r="A69" s="6" t="s">
        <v>62</v>
      </c>
      <c r="B69" s="15" t="s">
        <v>30</v>
      </c>
      <c r="C69" s="6" t="str">
        <f t="shared" si="12"/>
        <v>TXRT11TOUT-11     Kwh/Kw</v>
      </c>
      <c r="D69" s="15" t="s">
        <v>84</v>
      </c>
      <c r="E69" s="15" t="s">
        <v>70</v>
      </c>
      <c r="F69" s="31">
        <v>0</v>
      </c>
      <c r="G69" s="31">
        <v>1</v>
      </c>
      <c r="H69" s="32">
        <f t="shared" si="8"/>
        <v>1</v>
      </c>
      <c r="I69" s="33">
        <f t="shared" si="9"/>
        <v>235.48498159999997</v>
      </c>
      <c r="J69" s="33">
        <f t="shared" si="10"/>
        <v>138.48712930799999</v>
      </c>
      <c r="K69" s="18">
        <f t="shared" si="13"/>
        <v>373.97211090799999</v>
      </c>
      <c r="L69" s="34">
        <f t="shared" si="11"/>
        <v>373.97211090799999</v>
      </c>
    </row>
    <row r="70" spans="1:12" x14ac:dyDescent="0.2">
      <c r="A70" s="6" t="s">
        <v>62</v>
      </c>
      <c r="B70" s="15" t="s">
        <v>30</v>
      </c>
      <c r="C70" s="6" t="str">
        <f t="shared" si="12"/>
        <v>TXRT11TOUT-11     Kwh/Kw/PF</v>
      </c>
      <c r="D70" s="15" t="s">
        <v>84</v>
      </c>
      <c r="E70" s="15" t="s">
        <v>73</v>
      </c>
      <c r="F70" s="31">
        <v>0</v>
      </c>
      <c r="G70" s="31">
        <v>2</v>
      </c>
      <c r="H70" s="32">
        <f t="shared" si="8"/>
        <v>2</v>
      </c>
      <c r="I70" s="33">
        <f t="shared" si="9"/>
        <v>470.96996319999994</v>
      </c>
      <c r="J70" s="33">
        <f t="shared" si="10"/>
        <v>276.97425861599999</v>
      </c>
      <c r="K70" s="18">
        <f t="shared" si="13"/>
        <v>373.97211090799999</v>
      </c>
      <c r="L70" s="34">
        <f t="shared" si="11"/>
        <v>747.94422181599998</v>
      </c>
    </row>
    <row r="71" spans="1:12" x14ac:dyDescent="0.2">
      <c r="A71" s="6" t="s">
        <v>62</v>
      </c>
      <c r="B71" s="15" t="s">
        <v>30</v>
      </c>
      <c r="C71" s="6" t="str">
        <f t="shared" si="12"/>
        <v>TXRT11TOUT-11     Shoulder Peak</v>
      </c>
      <c r="D71" s="15" t="s">
        <v>84</v>
      </c>
      <c r="E71" s="15" t="s">
        <v>86</v>
      </c>
      <c r="F71" s="31">
        <v>24</v>
      </c>
      <c r="G71" s="31">
        <v>362</v>
      </c>
      <c r="H71" s="32">
        <f t="shared" si="8"/>
        <v>386</v>
      </c>
      <c r="I71" s="33">
        <f t="shared" si="9"/>
        <v>134722.19736799999</v>
      </c>
      <c r="J71" s="33">
        <f t="shared" si="10"/>
        <v>53456.031912887993</v>
      </c>
      <c r="K71" s="18">
        <f t="shared" si="13"/>
        <v>487.5083660126632</v>
      </c>
      <c r="L71" s="34">
        <f t="shared" si="11"/>
        <v>188178.22928088799</v>
      </c>
    </row>
    <row r="72" spans="1:12" x14ac:dyDescent="0.2">
      <c r="A72" s="6" t="s">
        <v>80</v>
      </c>
      <c r="B72" s="15" t="s">
        <v>30</v>
      </c>
      <c r="C72" s="6" t="str">
        <f t="shared" si="12"/>
        <v/>
      </c>
      <c r="D72" s="15" t="s">
        <v>84</v>
      </c>
      <c r="E72" s="15" t="s">
        <v>86</v>
      </c>
      <c r="F72" s="31">
        <v>0</v>
      </c>
      <c r="G72" s="31">
        <v>16</v>
      </c>
      <c r="H72" s="32">
        <f t="shared" si="8"/>
        <v>16</v>
      </c>
      <c r="I72" s="33">
        <f t="shared" si="9"/>
        <v>5750.7911295999993</v>
      </c>
      <c r="J72" s="33">
        <f t="shared" si="10"/>
        <v>6309.295079296</v>
      </c>
      <c r="K72" s="18">
        <f t="shared" si="13"/>
        <v>753.7553880559999</v>
      </c>
      <c r="L72" s="34">
        <f t="shared" si="11"/>
        <v>12060.086208895998</v>
      </c>
    </row>
    <row r="73" spans="1:12" x14ac:dyDescent="0.2">
      <c r="A73" s="6" t="s">
        <v>62</v>
      </c>
      <c r="B73" s="15" t="s">
        <v>32</v>
      </c>
      <c r="C73" s="6" t="str">
        <f t="shared" si="12"/>
        <v>TXRT15T-15     Kwh</v>
      </c>
      <c r="D73" s="15" t="s">
        <v>87</v>
      </c>
      <c r="E73" s="15" t="s">
        <v>64</v>
      </c>
      <c r="F73" s="31">
        <v>0</v>
      </c>
      <c r="G73" s="31">
        <v>1</v>
      </c>
      <c r="H73" s="32">
        <f t="shared" si="8"/>
        <v>1</v>
      </c>
      <c r="I73" s="33">
        <f t="shared" si="9"/>
        <v>45.237904359999995</v>
      </c>
      <c r="J73" s="33">
        <f t="shared" si="10"/>
        <v>138.48712930799999</v>
      </c>
      <c r="K73" s="18">
        <f t="shared" si="13"/>
        <v>183.72503366799998</v>
      </c>
      <c r="L73" s="34">
        <f t="shared" si="11"/>
        <v>183.72503366799998</v>
      </c>
    </row>
    <row r="74" spans="1:12" x14ac:dyDescent="0.2">
      <c r="A74" s="6" t="s">
        <v>62</v>
      </c>
      <c r="B74" s="15" t="s">
        <v>32</v>
      </c>
      <c r="C74" s="6" t="str">
        <f t="shared" si="12"/>
        <v>TXRT15T-15     On Off Peak Kwh Pulse</v>
      </c>
      <c r="D74" s="15" t="s">
        <v>87</v>
      </c>
      <c r="E74" s="15" t="s">
        <v>88</v>
      </c>
      <c r="F74" s="31">
        <v>0</v>
      </c>
      <c r="G74" s="31">
        <v>0</v>
      </c>
      <c r="H74" s="32">
        <f t="shared" si="8"/>
        <v>0</v>
      </c>
      <c r="I74" s="33">
        <f t="shared" si="9"/>
        <v>0</v>
      </c>
      <c r="J74" s="33">
        <f t="shared" si="10"/>
        <v>0</v>
      </c>
      <c r="K74" s="18">
        <f t="shared" si="13"/>
        <v>0</v>
      </c>
      <c r="L74" s="34">
        <f t="shared" si="11"/>
        <v>0</v>
      </c>
    </row>
    <row r="75" spans="1:12" x14ac:dyDescent="0.2">
      <c r="A75" s="6" t="s">
        <v>80</v>
      </c>
      <c r="B75" s="15" t="s">
        <v>32</v>
      </c>
      <c r="C75" s="6" t="str">
        <f t="shared" si="12"/>
        <v/>
      </c>
      <c r="D75" s="15" t="s">
        <v>87</v>
      </c>
      <c r="E75" s="15" t="s">
        <v>88</v>
      </c>
      <c r="F75" s="31">
        <v>0</v>
      </c>
      <c r="G75" s="31">
        <v>1</v>
      </c>
      <c r="H75" s="32">
        <f t="shared" si="8"/>
        <v>1</v>
      </c>
      <c r="I75" s="33">
        <f t="shared" si="9"/>
        <v>359.42444559999996</v>
      </c>
      <c r="J75" s="33">
        <f t="shared" si="10"/>
        <v>394.330942456</v>
      </c>
      <c r="K75" s="18">
        <f t="shared" si="13"/>
        <v>753.7553880559999</v>
      </c>
      <c r="L75" s="34">
        <f t="shared" si="11"/>
        <v>753.7553880559999</v>
      </c>
    </row>
    <row r="76" spans="1:12" x14ac:dyDescent="0.2">
      <c r="A76" s="6" t="s">
        <v>62</v>
      </c>
      <c r="B76" s="15" t="s">
        <v>36</v>
      </c>
      <c r="C76" s="6" t="str">
        <f t="shared" si="12"/>
        <v>TXRT222T-22     Kwh</v>
      </c>
      <c r="D76" s="15" t="s">
        <v>89</v>
      </c>
      <c r="E76" s="15" t="s">
        <v>64</v>
      </c>
      <c r="F76" s="31">
        <v>26</v>
      </c>
      <c r="G76" s="31">
        <v>3</v>
      </c>
      <c r="H76" s="32">
        <f t="shared" si="8"/>
        <v>29</v>
      </c>
      <c r="I76" s="33">
        <f t="shared" si="9"/>
        <v>1311.8992264399999</v>
      </c>
      <c r="J76" s="33">
        <f t="shared" si="10"/>
        <v>4016.1267499319997</v>
      </c>
      <c r="K76" s="18">
        <f t="shared" si="13"/>
        <v>183.72503366799998</v>
      </c>
      <c r="L76" s="34">
        <f t="shared" si="11"/>
        <v>5328.0259763719996</v>
      </c>
    </row>
    <row r="77" spans="1:12" x14ac:dyDescent="0.2">
      <c r="A77" s="6" t="s">
        <v>62</v>
      </c>
      <c r="B77" s="15" t="s">
        <v>36</v>
      </c>
      <c r="C77" s="6" t="str">
        <f t="shared" si="12"/>
        <v>TXRT222T-22     Kwh TOU</v>
      </c>
      <c r="D77" s="15" t="s">
        <v>89</v>
      </c>
      <c r="E77" s="15" t="s">
        <v>69</v>
      </c>
      <c r="F77" s="31">
        <v>4</v>
      </c>
      <c r="G77" s="31">
        <v>15</v>
      </c>
      <c r="H77" s="32">
        <f t="shared" si="8"/>
        <v>19</v>
      </c>
      <c r="I77" s="33">
        <f t="shared" si="9"/>
        <v>4300.6994007999992</v>
      </c>
      <c r="J77" s="33">
        <f t="shared" si="10"/>
        <v>2631.255456852</v>
      </c>
      <c r="K77" s="18">
        <f t="shared" si="13"/>
        <v>364.83972935010524</v>
      </c>
      <c r="L77" s="34">
        <f t="shared" si="11"/>
        <v>6931.9548576519992</v>
      </c>
    </row>
    <row r="78" spans="1:12" x14ac:dyDescent="0.2">
      <c r="A78" s="6" t="s">
        <v>62</v>
      </c>
      <c r="B78" s="15" t="s">
        <v>36</v>
      </c>
      <c r="C78" s="6" t="str">
        <f t="shared" si="12"/>
        <v>TXRT222T-22     Kwh/Kw</v>
      </c>
      <c r="D78" s="15" t="s">
        <v>89</v>
      </c>
      <c r="E78" s="15" t="s">
        <v>70</v>
      </c>
      <c r="F78" s="31">
        <v>10</v>
      </c>
      <c r="G78" s="31">
        <v>64</v>
      </c>
      <c r="H78" s="32">
        <f t="shared" si="8"/>
        <v>74</v>
      </c>
      <c r="I78" s="33">
        <f t="shared" si="9"/>
        <v>16992.100514399997</v>
      </c>
      <c r="J78" s="33">
        <f t="shared" si="10"/>
        <v>10248.047568791999</v>
      </c>
      <c r="K78" s="18">
        <f t="shared" si="13"/>
        <v>368.11010923232431</v>
      </c>
      <c r="L78" s="34">
        <f t="shared" si="11"/>
        <v>27240.148083191998</v>
      </c>
    </row>
    <row r="79" spans="1:12" x14ac:dyDescent="0.2">
      <c r="A79" s="6" t="s">
        <v>62</v>
      </c>
      <c r="B79" s="15" t="s">
        <v>36</v>
      </c>
      <c r="C79" s="6" t="str">
        <f t="shared" si="12"/>
        <v>TXRT222T-22     Kwh/Kw TOU</v>
      </c>
      <c r="D79" s="15" t="s">
        <v>89</v>
      </c>
      <c r="E79" s="15" t="s">
        <v>72</v>
      </c>
      <c r="F79" s="31">
        <v>0</v>
      </c>
      <c r="G79" s="31">
        <v>3</v>
      </c>
      <c r="H79" s="32">
        <f t="shared" si="8"/>
        <v>3</v>
      </c>
      <c r="I79" s="33">
        <f t="shared" si="9"/>
        <v>706.45494479999991</v>
      </c>
      <c r="J79" s="33">
        <f t="shared" si="10"/>
        <v>415.46138792399995</v>
      </c>
      <c r="K79" s="18">
        <f t="shared" si="13"/>
        <v>373.97211090799993</v>
      </c>
      <c r="L79" s="34">
        <f t="shared" si="11"/>
        <v>1121.9163327239999</v>
      </c>
    </row>
    <row r="80" spans="1:12" x14ac:dyDescent="0.2">
      <c r="A80" s="6" t="s">
        <v>62</v>
      </c>
      <c r="B80" s="15" t="s">
        <v>36</v>
      </c>
      <c r="C80" s="6" t="str">
        <f t="shared" si="12"/>
        <v>TXRT222T-22     Kwh/Kw/PF</v>
      </c>
      <c r="D80" s="15" t="s">
        <v>89</v>
      </c>
      <c r="E80" s="15" t="s">
        <v>73</v>
      </c>
      <c r="F80" s="31">
        <v>0</v>
      </c>
      <c r="G80" s="31">
        <v>20</v>
      </c>
      <c r="H80" s="32">
        <f t="shared" si="8"/>
        <v>20</v>
      </c>
      <c r="I80" s="33">
        <f t="shared" si="9"/>
        <v>4709.6996319999998</v>
      </c>
      <c r="J80" s="33">
        <f t="shared" si="10"/>
        <v>2769.74258616</v>
      </c>
      <c r="K80" s="18">
        <f t="shared" si="13"/>
        <v>373.97211090799999</v>
      </c>
      <c r="L80" s="34">
        <f t="shared" si="11"/>
        <v>7479.4422181600003</v>
      </c>
    </row>
    <row r="81" spans="1:12" x14ac:dyDescent="0.2">
      <c r="A81" s="6" t="s">
        <v>62</v>
      </c>
      <c r="B81" s="15" t="s">
        <v>36</v>
      </c>
      <c r="C81" s="6" t="str">
        <f t="shared" si="12"/>
        <v>TXRT222T-22     On Off Peak Kwh Pulse</v>
      </c>
      <c r="D81" s="15" t="s">
        <v>89</v>
      </c>
      <c r="E81" s="15" t="s">
        <v>88</v>
      </c>
      <c r="F81" s="31">
        <v>0</v>
      </c>
      <c r="G81" s="31">
        <v>1</v>
      </c>
      <c r="H81" s="32">
        <f t="shared" si="8"/>
        <v>1</v>
      </c>
      <c r="I81" s="33">
        <f t="shared" si="9"/>
        <v>359.42444559999996</v>
      </c>
      <c r="J81" s="33">
        <f t="shared" si="10"/>
        <v>138.48712930799999</v>
      </c>
      <c r="K81" s="18">
        <f t="shared" si="13"/>
        <v>497.91157490799992</v>
      </c>
      <c r="L81" s="34">
        <f t="shared" si="11"/>
        <v>497.91157490799992</v>
      </c>
    </row>
    <row r="82" spans="1:12" x14ac:dyDescent="0.2">
      <c r="A82" s="6" t="s">
        <v>62</v>
      </c>
      <c r="B82" s="15" t="s">
        <v>38</v>
      </c>
      <c r="C82" s="6" t="str">
        <f t="shared" si="12"/>
        <v>TXRT24TXRT24   Kwh/Kw</v>
      </c>
      <c r="D82" s="15" t="s">
        <v>90</v>
      </c>
      <c r="E82" s="15" t="s">
        <v>70</v>
      </c>
      <c r="F82" s="31">
        <v>6</v>
      </c>
      <c r="G82" s="31">
        <v>23</v>
      </c>
      <c r="H82" s="32">
        <f t="shared" si="8"/>
        <v>29</v>
      </c>
      <c r="I82" s="33">
        <f t="shared" si="9"/>
        <v>6568.7915919999996</v>
      </c>
      <c r="J82" s="33">
        <f t="shared" si="10"/>
        <v>4016.1267499320002</v>
      </c>
      <c r="K82" s="18">
        <f t="shared" si="13"/>
        <v>364.99718420455173</v>
      </c>
      <c r="L82" s="34">
        <f t="shared" si="11"/>
        <v>10584.918341932</v>
      </c>
    </row>
    <row r="83" spans="1:12" x14ac:dyDescent="0.2">
      <c r="A83" s="6" t="s">
        <v>62</v>
      </c>
      <c r="B83" s="15" t="s">
        <v>38</v>
      </c>
      <c r="C83" s="6" t="str">
        <f t="shared" si="12"/>
        <v>TXRT24TXRT24   Kwh/Kw/PF</v>
      </c>
      <c r="D83" s="15" t="s">
        <v>90</v>
      </c>
      <c r="E83" s="15" t="s">
        <v>73</v>
      </c>
      <c r="F83" s="31">
        <v>1</v>
      </c>
      <c r="G83" s="31">
        <v>10</v>
      </c>
      <c r="H83" s="32">
        <f t="shared" si="8"/>
        <v>11</v>
      </c>
      <c r="I83" s="33">
        <f t="shared" si="9"/>
        <v>2546.9559851999998</v>
      </c>
      <c r="J83" s="33">
        <f t="shared" si="10"/>
        <v>1523.358422388</v>
      </c>
      <c r="K83" s="18">
        <f t="shared" si="13"/>
        <v>370.028582508</v>
      </c>
      <c r="L83" s="34">
        <f t="shared" si="11"/>
        <v>4070.314407588</v>
      </c>
    </row>
    <row r="84" spans="1:12" x14ac:dyDescent="0.2">
      <c r="A84" s="6" t="s">
        <v>62</v>
      </c>
      <c r="B84" s="15" t="s">
        <v>38</v>
      </c>
      <c r="C84" s="6" t="str">
        <f t="shared" si="12"/>
        <v>TXRT24T-24     Bidirectional Kwh/Kw/PF</v>
      </c>
      <c r="D84" s="15" t="s">
        <v>91</v>
      </c>
      <c r="E84" s="15" t="s">
        <v>92</v>
      </c>
      <c r="F84" s="31">
        <v>0</v>
      </c>
      <c r="G84" s="31">
        <v>3</v>
      </c>
      <c r="H84" s="32">
        <f t="shared" si="8"/>
        <v>3</v>
      </c>
      <c r="I84" s="33">
        <f t="shared" si="9"/>
        <v>706.45494479999991</v>
      </c>
      <c r="J84" s="33">
        <f t="shared" si="10"/>
        <v>415.46138792399995</v>
      </c>
      <c r="K84" s="18">
        <f t="shared" si="13"/>
        <v>373.97211090799993</v>
      </c>
      <c r="L84" s="34">
        <f t="shared" si="11"/>
        <v>1121.9163327239999</v>
      </c>
    </row>
    <row r="85" spans="1:12" x14ac:dyDescent="0.2">
      <c r="A85" s="6" t="s">
        <v>62</v>
      </c>
      <c r="B85" s="15" t="s">
        <v>38</v>
      </c>
      <c r="C85" s="6" t="str">
        <f t="shared" si="12"/>
        <v>TXRT24T-24     Interval Kwh with Pulse</v>
      </c>
      <c r="D85" s="15" t="s">
        <v>91</v>
      </c>
      <c r="E85" s="15" t="s">
        <v>93</v>
      </c>
      <c r="F85" s="31">
        <v>0</v>
      </c>
      <c r="G85" s="31">
        <v>5</v>
      </c>
      <c r="H85" s="32">
        <f t="shared" si="8"/>
        <v>5</v>
      </c>
      <c r="I85" s="33">
        <f t="shared" si="9"/>
        <v>4461.8207039999998</v>
      </c>
      <c r="J85" s="33">
        <f t="shared" si="10"/>
        <v>692.43564653999999</v>
      </c>
      <c r="K85" s="18">
        <f t="shared" si="13"/>
        <v>1030.8512701079999</v>
      </c>
      <c r="L85" s="34">
        <f t="shared" si="11"/>
        <v>5154.2563505399994</v>
      </c>
    </row>
    <row r="86" spans="1:12" x14ac:dyDescent="0.2">
      <c r="A86" s="6" t="s">
        <v>62</v>
      </c>
      <c r="B86" s="15" t="s">
        <v>38</v>
      </c>
      <c r="C86" s="6" t="str">
        <f t="shared" si="12"/>
        <v>TXRT24T-24     Kwh</v>
      </c>
      <c r="D86" s="15" t="s">
        <v>91</v>
      </c>
      <c r="E86" s="15" t="s">
        <v>64</v>
      </c>
      <c r="F86" s="31">
        <v>32</v>
      </c>
      <c r="G86" s="31">
        <v>31</v>
      </c>
      <c r="H86" s="32">
        <f t="shared" si="8"/>
        <v>63</v>
      </c>
      <c r="I86" s="33">
        <f t="shared" si="9"/>
        <v>2849.9879746799998</v>
      </c>
      <c r="J86" s="33">
        <f t="shared" si="10"/>
        <v>8724.689146404</v>
      </c>
      <c r="K86" s="18">
        <f t="shared" si="13"/>
        <v>183.72503366800001</v>
      </c>
      <c r="L86" s="34">
        <f t="shared" si="11"/>
        <v>11574.677121084</v>
      </c>
    </row>
    <row r="87" spans="1:12" x14ac:dyDescent="0.2">
      <c r="A87" s="6" t="s">
        <v>62</v>
      </c>
      <c r="B87" s="15" t="s">
        <v>38</v>
      </c>
      <c r="C87" s="6" t="str">
        <f t="shared" si="12"/>
        <v>TXRT24T-24     Kwh Solar</v>
      </c>
      <c r="D87" s="15" t="s">
        <v>91</v>
      </c>
      <c r="E87" s="15" t="s">
        <v>68</v>
      </c>
      <c r="F87" s="31">
        <v>1</v>
      </c>
      <c r="G87" s="31">
        <v>1</v>
      </c>
      <c r="H87" s="32">
        <f t="shared" si="8"/>
        <v>2</v>
      </c>
      <c r="I87" s="33">
        <f t="shared" si="9"/>
        <v>427.59115079999992</v>
      </c>
      <c r="J87" s="33">
        <f t="shared" si="10"/>
        <v>276.97425861599999</v>
      </c>
      <c r="K87" s="18">
        <f t="shared" si="13"/>
        <v>352.28270470799998</v>
      </c>
      <c r="L87" s="34">
        <f t="shared" si="11"/>
        <v>704.56540941599997</v>
      </c>
    </row>
    <row r="88" spans="1:12" x14ac:dyDescent="0.2">
      <c r="A88" s="6" t="s">
        <v>62</v>
      </c>
      <c r="B88" s="15" t="s">
        <v>38</v>
      </c>
      <c r="C88" s="6" t="str">
        <f t="shared" si="12"/>
        <v>TXRT24T-24     Kwh Wind</v>
      </c>
      <c r="D88" s="15" t="s">
        <v>91</v>
      </c>
      <c r="E88" s="15" t="s">
        <v>94</v>
      </c>
      <c r="F88" s="31">
        <v>2</v>
      </c>
      <c r="G88" s="31">
        <v>0</v>
      </c>
      <c r="H88" s="32">
        <f t="shared" si="8"/>
        <v>2</v>
      </c>
      <c r="I88" s="33">
        <f t="shared" si="9"/>
        <v>384.21233839999996</v>
      </c>
      <c r="J88" s="33">
        <f t="shared" si="10"/>
        <v>276.97425861599999</v>
      </c>
      <c r="K88" s="18">
        <f t="shared" si="13"/>
        <v>330.59329850799998</v>
      </c>
      <c r="L88" s="34">
        <f t="shared" si="11"/>
        <v>661.18659701599995</v>
      </c>
    </row>
    <row r="89" spans="1:12" x14ac:dyDescent="0.2">
      <c r="A89" s="6" t="s">
        <v>62</v>
      </c>
      <c r="B89" s="15" t="s">
        <v>38</v>
      </c>
      <c r="C89" s="6" t="str">
        <f t="shared" si="12"/>
        <v>TXRT24T-24     Kwh/Kw</v>
      </c>
      <c r="D89" s="15" t="s">
        <v>91</v>
      </c>
      <c r="E89" s="15" t="s">
        <v>70</v>
      </c>
      <c r="F89" s="31">
        <v>697</v>
      </c>
      <c r="G89" s="31">
        <v>2956</v>
      </c>
      <c r="H89" s="32">
        <f t="shared" si="8"/>
        <v>3653</v>
      </c>
      <c r="I89" s="33">
        <f t="shared" si="9"/>
        <v>829991.60554199992</v>
      </c>
      <c r="J89" s="33">
        <f t="shared" si="10"/>
        <v>505893.48336212395</v>
      </c>
      <c r="K89" s="18">
        <f t="shared" si="13"/>
        <v>365.69534325325043</v>
      </c>
      <c r="L89" s="34">
        <f t="shared" si="11"/>
        <v>1335885.0889041238</v>
      </c>
    </row>
    <row r="90" spans="1:12" x14ac:dyDescent="0.2">
      <c r="A90" s="6" t="s">
        <v>62</v>
      </c>
      <c r="B90" s="15" t="s">
        <v>38</v>
      </c>
      <c r="C90" s="6" t="str">
        <f t="shared" si="12"/>
        <v>TXRT24T-24     Kwh/Kw Net</v>
      </c>
      <c r="D90" s="15" t="s">
        <v>91</v>
      </c>
      <c r="E90" s="15" t="s">
        <v>71</v>
      </c>
      <c r="F90" s="31">
        <v>6</v>
      </c>
      <c r="G90" s="31">
        <v>5</v>
      </c>
      <c r="H90" s="32">
        <f t="shared" si="8"/>
        <v>11</v>
      </c>
      <c r="I90" s="33">
        <f t="shared" si="9"/>
        <v>2330.0619231999999</v>
      </c>
      <c r="J90" s="33">
        <f t="shared" si="10"/>
        <v>1523.3584223879998</v>
      </c>
      <c r="K90" s="18">
        <f t="shared" si="13"/>
        <v>350.31094050799999</v>
      </c>
      <c r="L90" s="34">
        <f t="shared" si="11"/>
        <v>3853.4203455879997</v>
      </c>
    </row>
    <row r="91" spans="1:12" x14ac:dyDescent="0.2">
      <c r="A91" s="6" t="s">
        <v>62</v>
      </c>
      <c r="B91" s="15" t="s">
        <v>38</v>
      </c>
      <c r="C91" s="6" t="str">
        <f t="shared" si="12"/>
        <v>TXRT24T-24     Kwh/Kw TES/PF</v>
      </c>
      <c r="D91" s="15" t="s">
        <v>91</v>
      </c>
      <c r="E91" s="15" t="s">
        <v>95</v>
      </c>
      <c r="F91" s="31">
        <v>0</v>
      </c>
      <c r="G91" s="31">
        <v>1</v>
      </c>
      <c r="H91" s="32">
        <f t="shared" si="8"/>
        <v>1</v>
      </c>
      <c r="I91" s="33">
        <f t="shared" si="9"/>
        <v>359.42444559999996</v>
      </c>
      <c r="J91" s="33">
        <f t="shared" si="10"/>
        <v>138.48712930799999</v>
      </c>
      <c r="K91" s="18">
        <f t="shared" si="13"/>
        <v>497.91157490799992</v>
      </c>
      <c r="L91" s="34">
        <f t="shared" si="11"/>
        <v>497.91157490799992</v>
      </c>
    </row>
    <row r="92" spans="1:12" x14ac:dyDescent="0.2">
      <c r="A92" s="6" t="s">
        <v>62</v>
      </c>
      <c r="B92" s="15" t="s">
        <v>38</v>
      </c>
      <c r="C92" s="6" t="str">
        <f t="shared" si="12"/>
        <v>TXRT24T-24     Kwh/Kw TOU</v>
      </c>
      <c r="D92" s="15" t="s">
        <v>91</v>
      </c>
      <c r="E92" s="15" t="s">
        <v>72</v>
      </c>
      <c r="F92" s="31">
        <v>59</v>
      </c>
      <c r="G92" s="31">
        <v>18</v>
      </c>
      <c r="H92" s="32">
        <f t="shared" si="8"/>
        <v>77</v>
      </c>
      <c r="I92" s="33">
        <f t="shared" si="9"/>
        <v>15572.993651599998</v>
      </c>
      <c r="J92" s="33">
        <f t="shared" si="10"/>
        <v>10663.508956715999</v>
      </c>
      <c r="K92" s="18">
        <f t="shared" si="13"/>
        <v>340.73380010799997</v>
      </c>
      <c r="L92" s="34">
        <f t="shared" si="11"/>
        <v>26236.502608315997</v>
      </c>
    </row>
    <row r="93" spans="1:12" x14ac:dyDescent="0.2">
      <c r="A93" s="6" t="s">
        <v>62</v>
      </c>
      <c r="B93" s="15" t="s">
        <v>38</v>
      </c>
      <c r="C93" s="6" t="str">
        <f t="shared" si="12"/>
        <v>TXRT24T-24     Kwh/Kw/PF</v>
      </c>
      <c r="D93" s="15" t="s">
        <v>91</v>
      </c>
      <c r="E93" s="15" t="s">
        <v>73</v>
      </c>
      <c r="F93" s="31">
        <v>200</v>
      </c>
      <c r="G93" s="31">
        <v>3431</v>
      </c>
      <c r="H93" s="32">
        <f t="shared" si="8"/>
        <v>3631</v>
      </c>
      <c r="I93" s="33">
        <f t="shared" si="9"/>
        <v>846370.20570959989</v>
      </c>
      <c r="J93" s="33">
        <f t="shared" si="10"/>
        <v>502846.76651734795</v>
      </c>
      <c r="K93" s="18">
        <f t="shared" si="13"/>
        <v>371.58275192149483</v>
      </c>
      <c r="L93" s="34">
        <f t="shared" si="11"/>
        <v>1349216.9722269478</v>
      </c>
    </row>
    <row r="94" spans="1:12" x14ac:dyDescent="0.2">
      <c r="A94" s="6" t="s">
        <v>80</v>
      </c>
      <c r="B94" s="15" t="s">
        <v>38</v>
      </c>
      <c r="C94" s="6" t="str">
        <f t="shared" si="12"/>
        <v/>
      </c>
      <c r="D94" s="15" t="s">
        <v>91</v>
      </c>
      <c r="E94" s="15" t="s">
        <v>73</v>
      </c>
      <c r="F94" s="31">
        <v>0</v>
      </c>
      <c r="G94" s="31">
        <v>46</v>
      </c>
      <c r="H94" s="32">
        <f t="shared" si="8"/>
        <v>46</v>
      </c>
      <c r="I94" s="33">
        <f t="shared" si="9"/>
        <v>10832.309153599999</v>
      </c>
      <c r="J94" s="33">
        <f t="shared" si="10"/>
        <v>18139.223352976001</v>
      </c>
      <c r="K94" s="18">
        <f t="shared" si="13"/>
        <v>629.81592405599997</v>
      </c>
      <c r="L94" s="34">
        <f t="shared" si="11"/>
        <v>28971.532506575997</v>
      </c>
    </row>
    <row r="95" spans="1:12" x14ac:dyDescent="0.2">
      <c r="A95" s="6" t="s">
        <v>62</v>
      </c>
      <c r="B95" s="15" t="s">
        <v>38</v>
      </c>
      <c r="C95" s="6" t="str">
        <f t="shared" si="12"/>
        <v>TXRT24T-24     Kwh/Kw/PF Net</v>
      </c>
      <c r="D95" s="15" t="s">
        <v>91</v>
      </c>
      <c r="E95" s="15" t="s">
        <v>74</v>
      </c>
      <c r="F95" s="31">
        <v>1</v>
      </c>
      <c r="G95" s="31">
        <v>45</v>
      </c>
      <c r="H95" s="32">
        <f t="shared" si="8"/>
        <v>46</v>
      </c>
      <c r="I95" s="33">
        <f t="shared" si="9"/>
        <v>10788.930341199999</v>
      </c>
      <c r="J95" s="33">
        <f t="shared" si="10"/>
        <v>6370.4079481679992</v>
      </c>
      <c r="K95" s="18">
        <f t="shared" si="13"/>
        <v>373.02909324713039</v>
      </c>
      <c r="L95" s="34">
        <f t="shared" si="11"/>
        <v>17159.338289367999</v>
      </c>
    </row>
    <row r="96" spans="1:12" x14ac:dyDescent="0.2">
      <c r="A96" s="6" t="s">
        <v>62</v>
      </c>
      <c r="B96" s="15" t="s">
        <v>38</v>
      </c>
      <c r="C96" s="6" t="str">
        <f t="shared" si="12"/>
        <v>TXRT24T-24     Kwh/Kw/PF TOU</v>
      </c>
      <c r="D96" s="15" t="s">
        <v>91</v>
      </c>
      <c r="E96" s="15" t="s">
        <v>81</v>
      </c>
      <c r="F96" s="31">
        <v>5</v>
      </c>
      <c r="G96" s="31">
        <v>148</v>
      </c>
      <c r="H96" s="32">
        <f t="shared" si="8"/>
        <v>153</v>
      </c>
      <c r="I96" s="33">
        <f t="shared" si="9"/>
        <v>35812.308122799994</v>
      </c>
      <c r="J96" s="33">
        <f t="shared" si="10"/>
        <v>21188.530784123999</v>
      </c>
      <c r="K96" s="18">
        <f t="shared" si="13"/>
        <v>372.55450265963395</v>
      </c>
      <c r="L96" s="34">
        <f t="shared" si="11"/>
        <v>57000.838906923993</v>
      </c>
    </row>
    <row r="97" spans="1:12" x14ac:dyDescent="0.2">
      <c r="A97" s="6" t="s">
        <v>62</v>
      </c>
      <c r="B97" s="15" t="s">
        <v>38</v>
      </c>
      <c r="C97" s="6" t="str">
        <f t="shared" si="12"/>
        <v>TXRT24T-24     On Off Peak Kwh Pulse</v>
      </c>
      <c r="D97" s="15" t="s">
        <v>91</v>
      </c>
      <c r="E97" s="15" t="s">
        <v>88</v>
      </c>
      <c r="F97" s="31">
        <v>1</v>
      </c>
      <c r="G97" s="31">
        <v>8</v>
      </c>
      <c r="H97" s="32">
        <f t="shared" si="8"/>
        <v>9</v>
      </c>
      <c r="I97" s="33">
        <f t="shared" si="9"/>
        <v>3234.8200103999998</v>
      </c>
      <c r="J97" s="33">
        <f t="shared" si="10"/>
        <v>1246.384163772</v>
      </c>
      <c r="K97" s="18">
        <f t="shared" si="13"/>
        <v>497.91157490799992</v>
      </c>
      <c r="L97" s="34">
        <f t="shared" si="11"/>
        <v>4481.2041741719995</v>
      </c>
    </row>
    <row r="98" spans="1:12" x14ac:dyDescent="0.2">
      <c r="A98" s="6" t="s">
        <v>62</v>
      </c>
      <c r="B98" s="15" t="s">
        <v>38</v>
      </c>
      <c r="C98" s="6" t="str">
        <f t="shared" si="12"/>
        <v>TXRT24T-24     TOU Kwh with Pulse</v>
      </c>
      <c r="D98" s="15" t="s">
        <v>91</v>
      </c>
      <c r="E98" s="15" t="s">
        <v>96</v>
      </c>
      <c r="F98" s="31">
        <v>0</v>
      </c>
      <c r="G98" s="31">
        <v>1</v>
      </c>
      <c r="H98" s="32">
        <f t="shared" si="8"/>
        <v>1</v>
      </c>
      <c r="I98" s="33">
        <f t="shared" si="9"/>
        <v>359.42444559999996</v>
      </c>
      <c r="J98" s="33">
        <f t="shared" si="10"/>
        <v>138.48712930799999</v>
      </c>
      <c r="K98" s="18">
        <f t="shared" si="13"/>
        <v>497.91157490799992</v>
      </c>
      <c r="L98" s="34">
        <f t="shared" si="11"/>
        <v>497.91157490799992</v>
      </c>
    </row>
    <row r="99" spans="1:12" x14ac:dyDescent="0.2">
      <c r="A99" s="6" t="s">
        <v>62</v>
      </c>
      <c r="B99" s="15" t="s">
        <v>40</v>
      </c>
      <c r="C99" s="6" t="str">
        <f t="shared" si="12"/>
        <v>TXRT25T-25     Interval Kwh with Pulse</v>
      </c>
      <c r="D99" s="15" t="s">
        <v>97</v>
      </c>
      <c r="E99" s="15" t="s">
        <v>93</v>
      </c>
      <c r="F99" s="31">
        <v>0</v>
      </c>
      <c r="G99" s="31">
        <v>0</v>
      </c>
      <c r="H99" s="32">
        <f t="shared" ref="H99:H136" si="14">F99+G99</f>
        <v>0</v>
      </c>
      <c r="I99" s="33">
        <f t="shared" ref="I99:I136" si="15">VLOOKUP($E99,$E$141:$G$165,2,FALSE)*F99+VLOOKUP($E99,$E$141:$G$165,3,FALSE)*G99</f>
        <v>0</v>
      </c>
      <c r="J99" s="33">
        <f t="shared" ref="J99:J136" si="16">F99*$F$171+IF(A99="N",$G$171,$G$182)*G99</f>
        <v>0</v>
      </c>
      <c r="K99" s="18">
        <f t="shared" si="13"/>
        <v>0</v>
      </c>
      <c r="L99" s="34">
        <f t="shared" ref="L99:L136" si="17">K99*H99</f>
        <v>0</v>
      </c>
    </row>
    <row r="100" spans="1:12" x14ac:dyDescent="0.2">
      <c r="A100" s="6" t="s">
        <v>80</v>
      </c>
      <c r="B100" s="15" t="s">
        <v>40</v>
      </c>
      <c r="C100" s="6" t="str">
        <f t="shared" ref="C100:C136" si="18">IF(A100="N",CONCATENATE(B100,D100,E100),"")</f>
        <v/>
      </c>
      <c r="D100" s="15" t="s">
        <v>97</v>
      </c>
      <c r="E100" s="15" t="s">
        <v>93</v>
      </c>
      <c r="F100" s="31">
        <v>0</v>
      </c>
      <c r="G100" s="31">
        <v>1</v>
      </c>
      <c r="H100" s="32">
        <f t="shared" si="14"/>
        <v>1</v>
      </c>
      <c r="I100" s="33">
        <f t="shared" si="15"/>
        <v>892.36414079999997</v>
      </c>
      <c r="J100" s="33">
        <f t="shared" si="16"/>
        <v>394.330942456</v>
      </c>
      <c r="K100" s="18">
        <f t="shared" ref="K100:K136" si="19">IFERROR((I100+J100)/H100,0)</f>
        <v>1286.6950832560001</v>
      </c>
      <c r="L100" s="34">
        <f t="shared" si="17"/>
        <v>1286.6950832560001</v>
      </c>
    </row>
    <row r="101" spans="1:12" x14ac:dyDescent="0.2">
      <c r="A101" s="6" t="s">
        <v>62</v>
      </c>
      <c r="B101" s="15" t="s">
        <v>40</v>
      </c>
      <c r="C101" s="6" t="str">
        <f t="shared" si="18"/>
        <v>TXRT25T-25     On Off Peak Kwh Pulse</v>
      </c>
      <c r="D101" s="15" t="s">
        <v>97</v>
      </c>
      <c r="E101" s="15" t="s">
        <v>88</v>
      </c>
      <c r="F101" s="31">
        <v>2</v>
      </c>
      <c r="G101" s="31">
        <v>138</v>
      </c>
      <c r="H101" s="32">
        <f t="shared" si="14"/>
        <v>140</v>
      </c>
      <c r="I101" s="33">
        <f t="shared" si="15"/>
        <v>50319.422383999998</v>
      </c>
      <c r="J101" s="33">
        <f t="shared" si="16"/>
        <v>19388.198103119998</v>
      </c>
      <c r="K101" s="18">
        <f t="shared" si="19"/>
        <v>497.91157490800003</v>
      </c>
      <c r="L101" s="34">
        <f t="shared" si="17"/>
        <v>69707.620487120003</v>
      </c>
    </row>
    <row r="102" spans="1:12" x14ac:dyDescent="0.2">
      <c r="A102" s="6" t="s">
        <v>80</v>
      </c>
      <c r="B102" s="15" t="s">
        <v>40</v>
      </c>
      <c r="C102" s="6" t="str">
        <f t="shared" si="18"/>
        <v/>
      </c>
      <c r="D102" s="15" t="s">
        <v>97</v>
      </c>
      <c r="E102" s="15" t="s">
        <v>88</v>
      </c>
      <c r="F102" s="31">
        <v>0</v>
      </c>
      <c r="G102" s="31">
        <v>21</v>
      </c>
      <c r="H102" s="32">
        <f t="shared" si="14"/>
        <v>21</v>
      </c>
      <c r="I102" s="33">
        <f t="shared" si="15"/>
        <v>7547.9133575999995</v>
      </c>
      <c r="J102" s="33">
        <f t="shared" si="16"/>
        <v>8280.9497915760003</v>
      </c>
      <c r="K102" s="18">
        <f t="shared" si="19"/>
        <v>753.7553880559999</v>
      </c>
      <c r="L102" s="34">
        <f t="shared" si="17"/>
        <v>15828.863149175999</v>
      </c>
    </row>
    <row r="103" spans="1:12" x14ac:dyDescent="0.2">
      <c r="A103" s="6" t="s">
        <v>62</v>
      </c>
      <c r="B103" s="15" t="s">
        <v>40</v>
      </c>
      <c r="C103" s="6" t="str">
        <f t="shared" si="18"/>
        <v>TXRT25T-25     TOU Kwh with Pulse</v>
      </c>
      <c r="D103" s="15" t="s">
        <v>97</v>
      </c>
      <c r="E103" s="15" t="s">
        <v>96</v>
      </c>
      <c r="F103" s="31">
        <v>0</v>
      </c>
      <c r="G103" s="31">
        <v>2</v>
      </c>
      <c r="H103" s="32">
        <f t="shared" si="14"/>
        <v>2</v>
      </c>
      <c r="I103" s="33">
        <f t="shared" si="15"/>
        <v>718.84889119999991</v>
      </c>
      <c r="J103" s="33">
        <f t="shared" si="16"/>
        <v>276.97425861599999</v>
      </c>
      <c r="K103" s="18">
        <f t="shared" si="19"/>
        <v>497.91157490799992</v>
      </c>
      <c r="L103" s="34">
        <f t="shared" si="17"/>
        <v>995.82314981599984</v>
      </c>
    </row>
    <row r="104" spans="1:12" x14ac:dyDescent="0.2">
      <c r="A104" s="6" t="s">
        <v>80</v>
      </c>
      <c r="B104" s="15" t="s">
        <v>40</v>
      </c>
      <c r="C104" s="6" t="str">
        <f t="shared" si="18"/>
        <v/>
      </c>
      <c r="D104" s="15" t="s">
        <v>97</v>
      </c>
      <c r="E104" s="15" t="s">
        <v>96</v>
      </c>
      <c r="F104" s="31">
        <v>0</v>
      </c>
      <c r="G104" s="31">
        <v>2</v>
      </c>
      <c r="H104" s="32">
        <f t="shared" si="14"/>
        <v>2</v>
      </c>
      <c r="I104" s="33">
        <f t="shared" si="15"/>
        <v>718.84889119999991</v>
      </c>
      <c r="J104" s="33">
        <f t="shared" si="16"/>
        <v>788.661884912</v>
      </c>
      <c r="K104" s="18">
        <f t="shared" si="19"/>
        <v>753.7553880559999</v>
      </c>
      <c r="L104" s="34">
        <f t="shared" si="17"/>
        <v>1507.5107761119998</v>
      </c>
    </row>
    <row r="105" spans="1:12" x14ac:dyDescent="0.2">
      <c r="A105" s="6" t="s">
        <v>62</v>
      </c>
      <c r="B105" s="15" t="s">
        <v>42</v>
      </c>
      <c r="C105" s="6" t="str">
        <f t="shared" si="18"/>
        <v>TXRT26T-26     On Off Peak Kwh Pulse</v>
      </c>
      <c r="D105" s="15" t="s">
        <v>98</v>
      </c>
      <c r="E105" s="15" t="s">
        <v>88</v>
      </c>
      <c r="F105" s="31">
        <v>0</v>
      </c>
      <c r="G105" s="31">
        <v>0</v>
      </c>
      <c r="H105" s="32">
        <f t="shared" si="14"/>
        <v>0</v>
      </c>
      <c r="I105" s="33">
        <f t="shared" si="15"/>
        <v>0</v>
      </c>
      <c r="J105" s="33">
        <f t="shared" si="16"/>
        <v>0</v>
      </c>
      <c r="K105" s="18">
        <f t="shared" si="19"/>
        <v>0</v>
      </c>
      <c r="L105" s="34">
        <f t="shared" si="17"/>
        <v>0</v>
      </c>
    </row>
    <row r="106" spans="1:12" x14ac:dyDescent="0.2">
      <c r="A106" s="6" t="s">
        <v>80</v>
      </c>
      <c r="B106" s="15" t="s">
        <v>42</v>
      </c>
      <c r="C106" s="6" t="str">
        <f t="shared" si="18"/>
        <v/>
      </c>
      <c r="D106" s="15" t="s">
        <v>98</v>
      </c>
      <c r="E106" s="15" t="s">
        <v>88</v>
      </c>
      <c r="F106" s="31">
        <v>0</v>
      </c>
      <c r="G106" s="31">
        <v>7</v>
      </c>
      <c r="H106" s="32">
        <f t="shared" si="14"/>
        <v>7</v>
      </c>
      <c r="I106" s="33">
        <f t="shared" si="15"/>
        <v>2515.9711191999995</v>
      </c>
      <c r="J106" s="33">
        <f t="shared" si="16"/>
        <v>2760.3165971919998</v>
      </c>
      <c r="K106" s="18">
        <f t="shared" si="19"/>
        <v>753.7553880559999</v>
      </c>
      <c r="L106" s="34">
        <f t="shared" si="17"/>
        <v>5276.2877163919993</v>
      </c>
    </row>
    <row r="107" spans="1:12" x14ac:dyDescent="0.2">
      <c r="A107" s="6" t="s">
        <v>62</v>
      </c>
      <c r="B107" s="15" t="s">
        <v>99</v>
      </c>
      <c r="C107" s="6" t="str">
        <f t="shared" si="18"/>
        <v>TXRT28  TXRT28   Kwh/Kw</v>
      </c>
      <c r="D107" s="15" t="s">
        <v>99</v>
      </c>
      <c r="E107" s="15" t="s">
        <v>70</v>
      </c>
      <c r="F107" s="31">
        <v>1</v>
      </c>
      <c r="G107" s="31">
        <v>2</v>
      </c>
      <c r="H107" s="32">
        <f t="shared" si="14"/>
        <v>3</v>
      </c>
      <c r="I107" s="33">
        <f t="shared" si="15"/>
        <v>663.07613239999989</v>
      </c>
      <c r="J107" s="33">
        <f t="shared" si="16"/>
        <v>415.46138792399995</v>
      </c>
      <c r="K107" s="18">
        <f t="shared" si="19"/>
        <v>359.51250677466663</v>
      </c>
      <c r="L107" s="34">
        <f t="shared" si="17"/>
        <v>1078.5375203239998</v>
      </c>
    </row>
    <row r="108" spans="1:12" x14ac:dyDescent="0.2">
      <c r="A108" s="6" t="s">
        <v>62</v>
      </c>
      <c r="B108" s="15" t="s">
        <v>99</v>
      </c>
      <c r="C108" s="6" t="str">
        <f t="shared" si="18"/>
        <v>TXRT28  T-28     Kwh/Kw</v>
      </c>
      <c r="D108" s="15" t="s">
        <v>100</v>
      </c>
      <c r="E108" s="15" t="s">
        <v>70</v>
      </c>
      <c r="F108" s="31">
        <v>1</v>
      </c>
      <c r="G108" s="31">
        <v>0</v>
      </c>
      <c r="H108" s="32">
        <f t="shared" si="14"/>
        <v>1</v>
      </c>
      <c r="I108" s="33">
        <f t="shared" si="15"/>
        <v>192.10616919999998</v>
      </c>
      <c r="J108" s="33">
        <f t="shared" si="16"/>
        <v>138.48712930799999</v>
      </c>
      <c r="K108" s="18">
        <f t="shared" si="19"/>
        <v>330.59329850799998</v>
      </c>
      <c r="L108" s="34">
        <f t="shared" si="17"/>
        <v>330.59329850799998</v>
      </c>
    </row>
    <row r="109" spans="1:12" x14ac:dyDescent="0.2">
      <c r="A109" s="6" t="s">
        <v>62</v>
      </c>
      <c r="B109" s="15" t="s">
        <v>99</v>
      </c>
      <c r="C109" s="6" t="str">
        <f t="shared" si="18"/>
        <v>TXRT28  T-28     Kwh/Kw/PF</v>
      </c>
      <c r="D109" s="15" t="s">
        <v>100</v>
      </c>
      <c r="E109" s="15" t="s">
        <v>73</v>
      </c>
      <c r="F109" s="31">
        <v>0</v>
      </c>
      <c r="G109" s="31">
        <v>1</v>
      </c>
      <c r="H109" s="32">
        <f t="shared" si="14"/>
        <v>1</v>
      </c>
      <c r="I109" s="33">
        <f t="shared" si="15"/>
        <v>235.48498159999997</v>
      </c>
      <c r="J109" s="33">
        <f t="shared" si="16"/>
        <v>138.48712930799999</v>
      </c>
      <c r="K109" s="18">
        <f t="shared" si="19"/>
        <v>373.97211090799999</v>
      </c>
      <c r="L109" s="34">
        <f t="shared" si="17"/>
        <v>373.97211090799999</v>
      </c>
    </row>
    <row r="110" spans="1:12" x14ac:dyDescent="0.2">
      <c r="A110" s="6" t="s">
        <v>62</v>
      </c>
      <c r="B110" s="15" t="s">
        <v>44</v>
      </c>
      <c r="C110" s="6" t="str">
        <f t="shared" si="18"/>
        <v>TXRT30T-30     On Off Peak Kwh Pulse</v>
      </c>
      <c r="D110" s="15" t="s">
        <v>101</v>
      </c>
      <c r="E110" s="15" t="s">
        <v>88</v>
      </c>
      <c r="F110" s="31">
        <v>0</v>
      </c>
      <c r="G110" s="31">
        <v>0</v>
      </c>
      <c r="H110" s="32">
        <f t="shared" si="14"/>
        <v>0</v>
      </c>
      <c r="I110" s="33">
        <f t="shared" si="15"/>
        <v>0</v>
      </c>
      <c r="J110" s="33">
        <f t="shared" si="16"/>
        <v>0</v>
      </c>
      <c r="K110" s="18">
        <f t="shared" si="19"/>
        <v>0</v>
      </c>
      <c r="L110" s="34">
        <f t="shared" si="17"/>
        <v>0</v>
      </c>
    </row>
    <row r="111" spans="1:12" x14ac:dyDescent="0.2">
      <c r="A111" s="6" t="s">
        <v>80</v>
      </c>
      <c r="B111" s="15" t="s">
        <v>44</v>
      </c>
      <c r="C111" s="6" t="str">
        <f t="shared" si="18"/>
        <v/>
      </c>
      <c r="D111" s="15" t="s">
        <v>101</v>
      </c>
      <c r="E111" s="15" t="s">
        <v>88</v>
      </c>
      <c r="F111" s="31">
        <v>0</v>
      </c>
      <c r="G111" s="31">
        <v>2</v>
      </c>
      <c r="H111" s="32">
        <f t="shared" si="14"/>
        <v>2</v>
      </c>
      <c r="I111" s="33">
        <f t="shared" si="15"/>
        <v>718.84889119999991</v>
      </c>
      <c r="J111" s="33">
        <f t="shared" si="16"/>
        <v>788.661884912</v>
      </c>
      <c r="K111" s="18">
        <f t="shared" si="19"/>
        <v>753.7553880559999</v>
      </c>
      <c r="L111" s="34">
        <f t="shared" si="17"/>
        <v>1507.5107761119998</v>
      </c>
    </row>
    <row r="112" spans="1:12" x14ac:dyDescent="0.2">
      <c r="A112" s="6" t="s">
        <v>62</v>
      </c>
      <c r="B112" s="15" t="s">
        <v>46</v>
      </c>
      <c r="C112" s="6" t="str">
        <f t="shared" si="18"/>
        <v>TXRT31T-31     On Off Peak Kwh Pulse</v>
      </c>
      <c r="D112" s="15" t="s">
        <v>102</v>
      </c>
      <c r="E112" s="15" t="s">
        <v>88</v>
      </c>
      <c r="F112" s="31">
        <v>5</v>
      </c>
      <c r="G112" s="31">
        <v>0</v>
      </c>
      <c r="H112" s="32">
        <f t="shared" si="14"/>
        <v>5</v>
      </c>
      <c r="I112" s="33">
        <f t="shared" si="15"/>
        <v>1797.1222279999997</v>
      </c>
      <c r="J112" s="33">
        <f t="shared" si="16"/>
        <v>692.43564653999999</v>
      </c>
      <c r="K112" s="18">
        <f t="shared" si="19"/>
        <v>497.91157490799998</v>
      </c>
      <c r="L112" s="34">
        <f t="shared" si="17"/>
        <v>2489.5578745399998</v>
      </c>
    </row>
    <row r="113" spans="1:12" x14ac:dyDescent="0.2">
      <c r="A113" s="6" t="s">
        <v>80</v>
      </c>
      <c r="B113" s="15" t="s">
        <v>46</v>
      </c>
      <c r="C113" s="6" t="str">
        <f t="shared" si="18"/>
        <v/>
      </c>
      <c r="D113" s="15" t="s">
        <v>102</v>
      </c>
      <c r="E113" s="15" t="s">
        <v>88</v>
      </c>
      <c r="F113" s="31">
        <v>0</v>
      </c>
      <c r="G113" s="31">
        <v>6</v>
      </c>
      <c r="H113" s="32">
        <f t="shared" si="14"/>
        <v>6</v>
      </c>
      <c r="I113" s="33">
        <f t="shared" si="15"/>
        <v>2156.5466735999998</v>
      </c>
      <c r="J113" s="33">
        <f t="shared" si="16"/>
        <v>2365.985654736</v>
      </c>
      <c r="K113" s="18">
        <f t="shared" si="19"/>
        <v>753.7553880559999</v>
      </c>
      <c r="L113" s="34">
        <f t="shared" si="17"/>
        <v>4522.5323283359994</v>
      </c>
    </row>
    <row r="114" spans="1:12" x14ac:dyDescent="0.2">
      <c r="A114" s="6" t="s">
        <v>62</v>
      </c>
      <c r="B114" s="15" t="s">
        <v>48</v>
      </c>
      <c r="C114" s="6" t="str">
        <f t="shared" si="18"/>
        <v>TXRT34T-02     Kwh/Kw/PF</v>
      </c>
      <c r="D114" s="15" t="s">
        <v>78</v>
      </c>
      <c r="E114" s="15" t="s">
        <v>73</v>
      </c>
      <c r="F114" s="31">
        <v>0</v>
      </c>
      <c r="G114" s="31">
        <v>1</v>
      </c>
      <c r="H114" s="32">
        <f t="shared" si="14"/>
        <v>1</v>
      </c>
      <c r="I114" s="33">
        <f t="shared" si="15"/>
        <v>235.48498159999997</v>
      </c>
      <c r="J114" s="33">
        <f t="shared" si="16"/>
        <v>138.48712930799999</v>
      </c>
      <c r="K114" s="18">
        <f t="shared" si="19"/>
        <v>373.97211090799999</v>
      </c>
      <c r="L114" s="34">
        <f t="shared" si="17"/>
        <v>373.97211090799999</v>
      </c>
    </row>
    <row r="115" spans="1:12" x14ac:dyDescent="0.2">
      <c r="A115" s="6" t="s">
        <v>62</v>
      </c>
      <c r="B115" s="15" t="s">
        <v>48</v>
      </c>
      <c r="C115" s="6" t="str">
        <f t="shared" si="18"/>
        <v>TXRT34T-24     Interval Kwh with Pulse</v>
      </c>
      <c r="D115" s="15" t="s">
        <v>91</v>
      </c>
      <c r="E115" s="15" t="s">
        <v>93</v>
      </c>
      <c r="F115" s="31">
        <v>0</v>
      </c>
      <c r="G115" s="31">
        <v>2</v>
      </c>
      <c r="H115" s="32">
        <f t="shared" si="14"/>
        <v>2</v>
      </c>
      <c r="I115" s="33">
        <f t="shared" si="15"/>
        <v>1784.7282815999999</v>
      </c>
      <c r="J115" s="33">
        <f t="shared" si="16"/>
        <v>276.97425861599999</v>
      </c>
      <c r="K115" s="18">
        <f t="shared" si="19"/>
        <v>1030.8512701079999</v>
      </c>
      <c r="L115" s="34">
        <f t="shared" si="17"/>
        <v>2061.7025402159998</v>
      </c>
    </row>
    <row r="116" spans="1:12" x14ac:dyDescent="0.2">
      <c r="A116" s="6" t="s">
        <v>62</v>
      </c>
      <c r="B116" s="15" t="s">
        <v>50</v>
      </c>
      <c r="C116" s="6" t="str">
        <f t="shared" si="18"/>
        <v>TXRT41TXRT41   Kwh/Kw</v>
      </c>
      <c r="D116" s="15" t="s">
        <v>103</v>
      </c>
      <c r="E116" s="15" t="s">
        <v>70</v>
      </c>
      <c r="F116" s="31">
        <v>1</v>
      </c>
      <c r="G116" s="31">
        <v>0</v>
      </c>
      <c r="H116" s="32">
        <f t="shared" si="14"/>
        <v>1</v>
      </c>
      <c r="I116" s="33">
        <f t="shared" si="15"/>
        <v>192.10616919999998</v>
      </c>
      <c r="J116" s="33">
        <f t="shared" si="16"/>
        <v>138.48712930799999</v>
      </c>
      <c r="K116" s="18">
        <f t="shared" si="19"/>
        <v>330.59329850799998</v>
      </c>
      <c r="L116" s="34">
        <f t="shared" si="17"/>
        <v>330.59329850799998</v>
      </c>
    </row>
    <row r="117" spans="1:12" x14ac:dyDescent="0.2">
      <c r="A117" s="6" t="s">
        <v>62</v>
      </c>
      <c r="B117" s="15" t="s">
        <v>50</v>
      </c>
      <c r="C117" s="6" t="str">
        <f t="shared" si="18"/>
        <v>TXRT41T-41     Interval Kwh with Pulse</v>
      </c>
      <c r="D117" s="15" t="s">
        <v>104</v>
      </c>
      <c r="E117" s="15" t="s">
        <v>93</v>
      </c>
      <c r="F117" s="31">
        <v>0</v>
      </c>
      <c r="G117" s="31">
        <v>7</v>
      </c>
      <c r="H117" s="32">
        <f t="shared" si="14"/>
        <v>7</v>
      </c>
      <c r="I117" s="33">
        <f t="shared" si="15"/>
        <v>6246.5489855999995</v>
      </c>
      <c r="J117" s="33">
        <f t="shared" si="16"/>
        <v>969.40990515599992</v>
      </c>
      <c r="K117" s="18">
        <f t="shared" si="19"/>
        <v>1030.8512701079999</v>
      </c>
      <c r="L117" s="34">
        <f t="shared" si="17"/>
        <v>7215.9588907559992</v>
      </c>
    </row>
    <row r="118" spans="1:12" x14ac:dyDescent="0.2">
      <c r="A118" s="6" t="s">
        <v>80</v>
      </c>
      <c r="B118" s="15" t="s">
        <v>50</v>
      </c>
      <c r="C118" s="6" t="str">
        <f t="shared" si="18"/>
        <v/>
      </c>
      <c r="D118" s="15" t="s">
        <v>104</v>
      </c>
      <c r="E118" s="15" t="s">
        <v>93</v>
      </c>
      <c r="F118" s="31">
        <v>0</v>
      </c>
      <c r="G118" s="31">
        <v>5</v>
      </c>
      <c r="H118" s="32">
        <f t="shared" si="14"/>
        <v>5</v>
      </c>
      <c r="I118" s="33">
        <f t="shared" si="15"/>
        <v>4461.8207039999998</v>
      </c>
      <c r="J118" s="33">
        <f t="shared" si="16"/>
        <v>1971.65471228</v>
      </c>
      <c r="K118" s="18">
        <f t="shared" si="19"/>
        <v>1286.6950832560001</v>
      </c>
      <c r="L118" s="34">
        <f t="shared" si="17"/>
        <v>6433.47541628</v>
      </c>
    </row>
    <row r="119" spans="1:12" x14ac:dyDescent="0.2">
      <c r="A119" s="6" t="s">
        <v>62</v>
      </c>
      <c r="B119" s="15" t="s">
        <v>50</v>
      </c>
      <c r="C119" s="6" t="str">
        <f t="shared" si="18"/>
        <v>TXRT41T-41     Kwh</v>
      </c>
      <c r="D119" s="15" t="s">
        <v>104</v>
      </c>
      <c r="E119" s="15" t="s">
        <v>64</v>
      </c>
      <c r="F119" s="31">
        <v>1</v>
      </c>
      <c r="G119" s="31">
        <v>0</v>
      </c>
      <c r="H119" s="32">
        <f t="shared" si="14"/>
        <v>1</v>
      </c>
      <c r="I119" s="33">
        <f t="shared" si="15"/>
        <v>45.237904359999995</v>
      </c>
      <c r="J119" s="33">
        <f t="shared" si="16"/>
        <v>138.48712930799999</v>
      </c>
      <c r="K119" s="18">
        <f t="shared" si="19"/>
        <v>183.72503366799998</v>
      </c>
      <c r="L119" s="34">
        <f t="shared" si="17"/>
        <v>183.72503366799998</v>
      </c>
    </row>
    <row r="120" spans="1:12" x14ac:dyDescent="0.2">
      <c r="A120" s="6" t="s">
        <v>62</v>
      </c>
      <c r="B120" s="15" t="s">
        <v>50</v>
      </c>
      <c r="C120" s="6" t="str">
        <f t="shared" si="18"/>
        <v>TXRT41T-41     Kwh Solar</v>
      </c>
      <c r="D120" s="15" t="s">
        <v>104</v>
      </c>
      <c r="E120" s="15" t="s">
        <v>68</v>
      </c>
      <c r="F120" s="31">
        <v>0</v>
      </c>
      <c r="G120" s="31">
        <v>1</v>
      </c>
      <c r="H120" s="32">
        <f t="shared" si="14"/>
        <v>1</v>
      </c>
      <c r="I120" s="33">
        <f t="shared" si="15"/>
        <v>235.48498159999997</v>
      </c>
      <c r="J120" s="33">
        <f t="shared" si="16"/>
        <v>138.48712930799999</v>
      </c>
      <c r="K120" s="18">
        <f t="shared" si="19"/>
        <v>373.97211090799999</v>
      </c>
      <c r="L120" s="34">
        <f t="shared" si="17"/>
        <v>373.97211090799999</v>
      </c>
    </row>
    <row r="121" spans="1:12" x14ac:dyDescent="0.2">
      <c r="A121" s="6" t="s">
        <v>62</v>
      </c>
      <c r="B121" s="15" t="s">
        <v>50</v>
      </c>
      <c r="C121" s="6" t="str">
        <f t="shared" si="18"/>
        <v>TXRT41T-41     Kwh/Kw</v>
      </c>
      <c r="D121" s="15" t="s">
        <v>104</v>
      </c>
      <c r="E121" s="15" t="s">
        <v>70</v>
      </c>
      <c r="F121" s="31">
        <v>217</v>
      </c>
      <c r="G121" s="31">
        <v>103</v>
      </c>
      <c r="H121" s="32">
        <f t="shared" si="14"/>
        <v>320</v>
      </c>
      <c r="I121" s="33">
        <f t="shared" si="15"/>
        <v>65941.99182119999</v>
      </c>
      <c r="J121" s="33">
        <f t="shared" si="16"/>
        <v>44315.881378559992</v>
      </c>
      <c r="K121" s="18">
        <f t="shared" si="19"/>
        <v>344.55585374924993</v>
      </c>
      <c r="L121" s="34">
        <f t="shared" si="17"/>
        <v>110257.87319975998</v>
      </c>
    </row>
    <row r="122" spans="1:12" x14ac:dyDescent="0.2">
      <c r="A122" s="6" t="s">
        <v>62</v>
      </c>
      <c r="B122" s="15" t="s">
        <v>50</v>
      </c>
      <c r="C122" s="6" t="str">
        <f t="shared" si="18"/>
        <v>TXRT41T-41     Kwh/Kw Net</v>
      </c>
      <c r="D122" s="15" t="s">
        <v>104</v>
      </c>
      <c r="E122" s="15" t="s">
        <v>71</v>
      </c>
      <c r="F122" s="31">
        <v>1</v>
      </c>
      <c r="G122" s="31">
        <v>0</v>
      </c>
      <c r="H122" s="32">
        <f t="shared" si="14"/>
        <v>1</v>
      </c>
      <c r="I122" s="33">
        <f t="shared" si="15"/>
        <v>192.10616919999998</v>
      </c>
      <c r="J122" s="33">
        <f t="shared" si="16"/>
        <v>138.48712930799999</v>
      </c>
      <c r="K122" s="18">
        <f t="shared" si="19"/>
        <v>330.59329850799998</v>
      </c>
      <c r="L122" s="34">
        <f t="shared" si="17"/>
        <v>330.59329850799998</v>
      </c>
    </row>
    <row r="123" spans="1:12" x14ac:dyDescent="0.2">
      <c r="A123" s="6" t="s">
        <v>62</v>
      </c>
      <c r="B123" s="15" t="s">
        <v>50</v>
      </c>
      <c r="C123" s="6" t="str">
        <f t="shared" si="18"/>
        <v>TXRT41T-41     Kwh/Kw/PF</v>
      </c>
      <c r="D123" s="15" t="s">
        <v>104</v>
      </c>
      <c r="E123" s="15" t="s">
        <v>73</v>
      </c>
      <c r="F123" s="31">
        <v>100</v>
      </c>
      <c r="G123" s="31">
        <v>394</v>
      </c>
      <c r="H123" s="32">
        <f t="shared" si="14"/>
        <v>494</v>
      </c>
      <c r="I123" s="33">
        <f t="shared" si="15"/>
        <v>111991.69967039999</v>
      </c>
      <c r="J123" s="33">
        <f t="shared" si="16"/>
        <v>68412.64187815199</v>
      </c>
      <c r="K123" s="18">
        <f t="shared" si="19"/>
        <v>365.19097479463966</v>
      </c>
      <c r="L123" s="34">
        <f t="shared" si="17"/>
        <v>180404.34154855198</v>
      </c>
    </row>
    <row r="124" spans="1:12" x14ac:dyDescent="0.2">
      <c r="A124" s="6" t="s">
        <v>80</v>
      </c>
      <c r="B124" s="15" t="s">
        <v>50</v>
      </c>
      <c r="C124" s="6" t="str">
        <f t="shared" si="18"/>
        <v/>
      </c>
      <c r="D124" s="15" t="s">
        <v>104</v>
      </c>
      <c r="E124" s="15" t="s">
        <v>73</v>
      </c>
      <c r="F124" s="31">
        <v>0</v>
      </c>
      <c r="G124" s="31">
        <v>5</v>
      </c>
      <c r="H124" s="32">
        <f t="shared" si="14"/>
        <v>5</v>
      </c>
      <c r="I124" s="33">
        <f t="shared" si="15"/>
        <v>1177.424908</v>
      </c>
      <c r="J124" s="33">
        <f t="shared" si="16"/>
        <v>1971.65471228</v>
      </c>
      <c r="K124" s="18">
        <f t="shared" si="19"/>
        <v>629.81592405600009</v>
      </c>
      <c r="L124" s="34">
        <f t="shared" si="17"/>
        <v>3149.0796202800002</v>
      </c>
    </row>
    <row r="125" spans="1:12" x14ac:dyDescent="0.2">
      <c r="A125" s="6" t="s">
        <v>62</v>
      </c>
      <c r="B125" s="15" t="s">
        <v>50</v>
      </c>
      <c r="C125" s="6" t="str">
        <f t="shared" si="18"/>
        <v>TXRT41T-41     Kwh/Kw/PF Net</v>
      </c>
      <c r="D125" s="15" t="s">
        <v>104</v>
      </c>
      <c r="E125" s="15" t="s">
        <v>74</v>
      </c>
      <c r="F125" s="31">
        <v>0</v>
      </c>
      <c r="G125" s="31">
        <v>1</v>
      </c>
      <c r="H125" s="32">
        <f t="shared" si="14"/>
        <v>1</v>
      </c>
      <c r="I125" s="33">
        <f t="shared" si="15"/>
        <v>235.48498159999997</v>
      </c>
      <c r="J125" s="33">
        <f t="shared" si="16"/>
        <v>138.48712930799999</v>
      </c>
      <c r="K125" s="18">
        <f t="shared" si="19"/>
        <v>373.97211090799999</v>
      </c>
      <c r="L125" s="34">
        <f t="shared" si="17"/>
        <v>373.97211090799999</v>
      </c>
    </row>
    <row r="126" spans="1:12" x14ac:dyDescent="0.2">
      <c r="A126" s="6" t="s">
        <v>62</v>
      </c>
      <c r="B126" s="15" t="s">
        <v>50</v>
      </c>
      <c r="C126" s="6" t="str">
        <f t="shared" si="18"/>
        <v>TXRT41T-41     TOU BiDirectional Pulse w/ Shoulder Peak</v>
      </c>
      <c r="D126" s="15" t="s">
        <v>104</v>
      </c>
      <c r="E126" s="15" t="s">
        <v>105</v>
      </c>
      <c r="F126" s="31">
        <v>0</v>
      </c>
      <c r="G126" s="31">
        <v>1</v>
      </c>
      <c r="H126" s="32">
        <f t="shared" si="14"/>
        <v>1</v>
      </c>
      <c r="I126" s="33">
        <f t="shared" si="15"/>
        <v>359.42444559999996</v>
      </c>
      <c r="J126" s="33">
        <f t="shared" si="16"/>
        <v>138.48712930799999</v>
      </c>
      <c r="K126" s="18">
        <f t="shared" si="19"/>
        <v>497.91157490799992</v>
      </c>
      <c r="L126" s="34">
        <f t="shared" si="17"/>
        <v>497.91157490799992</v>
      </c>
    </row>
    <row r="127" spans="1:12" x14ac:dyDescent="0.2">
      <c r="A127" s="6" t="s">
        <v>62</v>
      </c>
      <c r="B127" s="15" t="s">
        <v>106</v>
      </c>
      <c r="C127" s="6" t="str">
        <f t="shared" si="18"/>
        <v>TXRTEVCT-EV     Kwh/Kw/PF</v>
      </c>
      <c r="D127" s="15" t="s">
        <v>107</v>
      </c>
      <c r="E127" s="15" t="s">
        <v>73</v>
      </c>
      <c r="F127" s="31">
        <v>0</v>
      </c>
      <c r="G127" s="31">
        <v>1</v>
      </c>
      <c r="H127" s="32">
        <f t="shared" si="14"/>
        <v>1</v>
      </c>
      <c r="I127" s="33">
        <f t="shared" si="15"/>
        <v>235.48498159999997</v>
      </c>
      <c r="J127" s="33">
        <f t="shared" si="16"/>
        <v>138.48712930799999</v>
      </c>
      <c r="K127" s="18">
        <f t="shared" si="19"/>
        <v>373.97211090799999</v>
      </c>
      <c r="L127" s="34">
        <f t="shared" si="17"/>
        <v>373.97211090799999</v>
      </c>
    </row>
    <row r="128" spans="1:12" x14ac:dyDescent="0.2">
      <c r="A128" s="6" t="s">
        <v>62</v>
      </c>
      <c r="B128" s="15" t="s">
        <v>34</v>
      </c>
      <c r="C128" s="6" t="str">
        <f t="shared" si="18"/>
        <v>TXRTWHT-01     Kwh</v>
      </c>
      <c r="D128" s="15" t="s">
        <v>65</v>
      </c>
      <c r="E128" s="15" t="s">
        <v>64</v>
      </c>
      <c r="F128" s="31">
        <v>6687</v>
      </c>
      <c r="G128" s="31">
        <v>9</v>
      </c>
      <c r="H128" s="32">
        <f t="shared" si="14"/>
        <v>6696</v>
      </c>
      <c r="I128" s="33">
        <f t="shared" si="15"/>
        <v>302913.00759455998</v>
      </c>
      <c r="J128" s="33">
        <f t="shared" si="16"/>
        <v>927309.81784636795</v>
      </c>
      <c r="K128" s="18">
        <f t="shared" si="19"/>
        <v>183.72503366799998</v>
      </c>
      <c r="L128" s="34">
        <f t="shared" si="17"/>
        <v>1230222.8254409279</v>
      </c>
    </row>
    <row r="129" spans="1:12" x14ac:dyDescent="0.2">
      <c r="A129" s="6" t="s">
        <v>62</v>
      </c>
      <c r="B129" s="15" t="s">
        <v>34</v>
      </c>
      <c r="C129" s="6" t="str">
        <f t="shared" si="18"/>
        <v>TXRTWHT-01     Kwh Net</v>
      </c>
      <c r="D129" s="15" t="s">
        <v>65</v>
      </c>
      <c r="E129" s="15" t="s">
        <v>67</v>
      </c>
      <c r="F129" s="31">
        <v>37</v>
      </c>
      <c r="G129" s="31">
        <v>1</v>
      </c>
      <c r="H129" s="32">
        <f t="shared" si="14"/>
        <v>38</v>
      </c>
      <c r="I129" s="33">
        <f t="shared" si="15"/>
        <v>7343.4132419999987</v>
      </c>
      <c r="J129" s="33">
        <f t="shared" si="16"/>
        <v>5262.510913703999</v>
      </c>
      <c r="K129" s="18">
        <f t="shared" si="19"/>
        <v>331.73484620273678</v>
      </c>
      <c r="L129" s="34">
        <f t="shared" si="17"/>
        <v>12605.924155703997</v>
      </c>
    </row>
    <row r="130" spans="1:12" x14ac:dyDescent="0.2">
      <c r="A130" s="6" t="s">
        <v>62</v>
      </c>
      <c r="B130" s="15" t="s">
        <v>34</v>
      </c>
      <c r="C130" s="6" t="str">
        <f t="shared" si="18"/>
        <v>TXRTWHT-01     Kwh TOU</v>
      </c>
      <c r="D130" s="15" t="s">
        <v>65</v>
      </c>
      <c r="E130" s="15" t="s">
        <v>69</v>
      </c>
      <c r="F130" s="31">
        <v>4</v>
      </c>
      <c r="G130" s="31">
        <v>0</v>
      </c>
      <c r="H130" s="32">
        <f t="shared" si="14"/>
        <v>4</v>
      </c>
      <c r="I130" s="33">
        <f t="shared" si="15"/>
        <v>768.42467679999993</v>
      </c>
      <c r="J130" s="33">
        <f t="shared" si="16"/>
        <v>553.94851723199997</v>
      </c>
      <c r="K130" s="18">
        <f t="shared" si="19"/>
        <v>330.59329850799998</v>
      </c>
      <c r="L130" s="34">
        <f t="shared" si="17"/>
        <v>1322.3731940319999</v>
      </c>
    </row>
    <row r="131" spans="1:12" x14ac:dyDescent="0.2">
      <c r="A131" s="6" t="s">
        <v>62</v>
      </c>
      <c r="B131" s="15" t="s">
        <v>34</v>
      </c>
      <c r="C131" s="6" t="str">
        <f t="shared" si="18"/>
        <v>TXRTWHT-01     Kwh/Kw</v>
      </c>
      <c r="D131" s="15" t="s">
        <v>65</v>
      </c>
      <c r="E131" s="15" t="s">
        <v>70</v>
      </c>
      <c r="F131" s="31">
        <v>1</v>
      </c>
      <c r="G131" s="31">
        <v>7</v>
      </c>
      <c r="H131" s="32">
        <f t="shared" si="14"/>
        <v>8</v>
      </c>
      <c r="I131" s="33">
        <f t="shared" si="15"/>
        <v>1840.5010403999997</v>
      </c>
      <c r="J131" s="33">
        <f t="shared" si="16"/>
        <v>1107.8970344639999</v>
      </c>
      <c r="K131" s="18">
        <f t="shared" si="19"/>
        <v>368.54975935799996</v>
      </c>
      <c r="L131" s="34">
        <f t="shared" si="17"/>
        <v>2948.3980748639997</v>
      </c>
    </row>
    <row r="132" spans="1:12" x14ac:dyDescent="0.2">
      <c r="A132" s="6" t="s">
        <v>62</v>
      </c>
      <c r="B132" s="15" t="s">
        <v>34</v>
      </c>
      <c r="C132" s="6" t="str">
        <f t="shared" si="18"/>
        <v>TXRTWHT-01     Kwh/Kw/PF</v>
      </c>
      <c r="D132" s="15" t="s">
        <v>65</v>
      </c>
      <c r="E132" s="15" t="s">
        <v>73</v>
      </c>
      <c r="F132" s="31">
        <v>1</v>
      </c>
      <c r="G132" s="31">
        <v>0</v>
      </c>
      <c r="H132" s="32">
        <f t="shared" si="14"/>
        <v>1</v>
      </c>
      <c r="I132" s="33">
        <f t="shared" si="15"/>
        <v>192.10616919999998</v>
      </c>
      <c r="J132" s="33">
        <f t="shared" si="16"/>
        <v>138.48712930799999</v>
      </c>
      <c r="K132" s="18">
        <f t="shared" si="19"/>
        <v>330.59329850799998</v>
      </c>
      <c r="L132" s="34">
        <f t="shared" si="17"/>
        <v>330.59329850799998</v>
      </c>
    </row>
    <row r="133" spans="1:12" x14ac:dyDescent="0.2">
      <c r="A133" s="6" t="s">
        <v>62</v>
      </c>
      <c r="B133" s="15" t="s">
        <v>34</v>
      </c>
      <c r="C133" s="6" t="str">
        <f t="shared" si="18"/>
        <v>TXRTWHT-01     Kwh/Kw Net TOU</v>
      </c>
      <c r="D133" s="15" t="s">
        <v>65</v>
      </c>
      <c r="E133" s="15" t="s">
        <v>75</v>
      </c>
      <c r="F133" s="31">
        <v>1</v>
      </c>
      <c r="G133" s="31">
        <v>0</v>
      </c>
      <c r="H133" s="32">
        <f t="shared" si="14"/>
        <v>1</v>
      </c>
      <c r="I133" s="33">
        <f t="shared" si="15"/>
        <v>192.10616919999998</v>
      </c>
      <c r="J133" s="33">
        <f t="shared" si="16"/>
        <v>138.48712930799999</v>
      </c>
      <c r="K133" s="18">
        <f t="shared" si="19"/>
        <v>330.59329850799998</v>
      </c>
      <c r="L133" s="34">
        <f t="shared" si="17"/>
        <v>330.59329850799998</v>
      </c>
    </row>
    <row r="134" spans="1:12" x14ac:dyDescent="0.2">
      <c r="A134" s="6" t="s">
        <v>62</v>
      </c>
      <c r="B134" s="15" t="s">
        <v>34</v>
      </c>
      <c r="C134" s="6" t="str">
        <f t="shared" si="18"/>
        <v>TXRTWHT-02     Kwh</v>
      </c>
      <c r="D134" s="15" t="s">
        <v>78</v>
      </c>
      <c r="E134" s="15" t="s">
        <v>64</v>
      </c>
      <c r="F134" s="31">
        <v>76</v>
      </c>
      <c r="G134" s="31">
        <v>0</v>
      </c>
      <c r="H134" s="32">
        <f t="shared" si="14"/>
        <v>76</v>
      </c>
      <c r="I134" s="33">
        <f t="shared" si="15"/>
        <v>3438.0807313599994</v>
      </c>
      <c r="J134" s="33">
        <f t="shared" si="16"/>
        <v>10525.021827408</v>
      </c>
      <c r="K134" s="18">
        <f t="shared" si="19"/>
        <v>183.72503366800001</v>
      </c>
      <c r="L134" s="34">
        <f t="shared" si="17"/>
        <v>13963.102558768001</v>
      </c>
    </row>
    <row r="135" spans="1:12" x14ac:dyDescent="0.2">
      <c r="A135" s="6" t="s">
        <v>62</v>
      </c>
      <c r="B135" s="15" t="s">
        <v>34</v>
      </c>
      <c r="C135" s="6" t="str">
        <f t="shared" si="18"/>
        <v>TXRTWHT-02     Kwh/Kw</v>
      </c>
      <c r="D135" s="15" t="s">
        <v>78</v>
      </c>
      <c r="E135" s="15" t="s">
        <v>70</v>
      </c>
      <c r="F135" s="31">
        <v>1</v>
      </c>
      <c r="G135" s="31">
        <v>2</v>
      </c>
      <c r="H135" s="32">
        <f t="shared" si="14"/>
        <v>3</v>
      </c>
      <c r="I135" s="33">
        <f t="shared" si="15"/>
        <v>663.07613239999989</v>
      </c>
      <c r="J135" s="33">
        <f t="shared" si="16"/>
        <v>415.46138792399995</v>
      </c>
      <c r="K135" s="18">
        <f t="shared" si="19"/>
        <v>359.51250677466663</v>
      </c>
      <c r="L135" s="34">
        <f t="shared" si="17"/>
        <v>1078.5375203239998</v>
      </c>
    </row>
    <row r="136" spans="1:12" x14ac:dyDescent="0.2">
      <c r="A136" s="6" t="s">
        <v>62</v>
      </c>
      <c r="B136" s="15" t="s">
        <v>34</v>
      </c>
      <c r="C136" s="6" t="str">
        <f t="shared" si="18"/>
        <v>TXRTWHT-02     Kwh/Kw/PF</v>
      </c>
      <c r="D136" s="15" t="s">
        <v>78</v>
      </c>
      <c r="E136" s="15" t="s">
        <v>73</v>
      </c>
      <c r="F136" s="31">
        <v>0</v>
      </c>
      <c r="G136" s="31">
        <v>1</v>
      </c>
      <c r="H136" s="32">
        <f t="shared" si="14"/>
        <v>1</v>
      </c>
      <c r="I136" s="33">
        <f t="shared" si="15"/>
        <v>235.48498159999997</v>
      </c>
      <c r="J136" s="33">
        <f t="shared" si="16"/>
        <v>138.48712930799999</v>
      </c>
      <c r="K136" s="18">
        <f t="shared" si="19"/>
        <v>373.97211090799999</v>
      </c>
      <c r="L136" s="34">
        <f t="shared" si="17"/>
        <v>373.97211090799999</v>
      </c>
    </row>
    <row r="137" spans="1:12" ht="15" thickBot="1" x14ac:dyDescent="0.25">
      <c r="D137" s="15"/>
      <c r="E137" s="15"/>
      <c r="F137" s="35">
        <f t="shared" ref="F137:H137" si="20">SUM(F35:F136)</f>
        <v>353803</v>
      </c>
      <c r="G137" s="35">
        <f t="shared" si="20"/>
        <v>15249</v>
      </c>
      <c r="H137" s="36">
        <f t="shared" si="20"/>
        <v>369052</v>
      </c>
      <c r="I137" s="37">
        <f>SUM(I35:I136)</f>
        <v>22207504.144385997</v>
      </c>
      <c r="J137" s="37">
        <f>SUM(J35:J136)</f>
        <v>51139909.146766961</v>
      </c>
      <c r="K137" s="37">
        <f>SUM(K35:K136)</f>
        <v>41939.081214310201</v>
      </c>
      <c r="L137" s="38">
        <f>SUM(L35:L136)</f>
        <v>73347413.291153014</v>
      </c>
    </row>
    <row r="138" spans="1:12" ht="15" thickTop="1" x14ac:dyDescent="0.2">
      <c r="D138" s="15"/>
      <c r="E138" s="15"/>
      <c r="F138" s="31"/>
      <c r="G138" s="31"/>
    </row>
    <row r="139" spans="1:12" x14ac:dyDescent="0.2">
      <c r="D139" s="15"/>
      <c r="E139" s="15"/>
    </row>
    <row r="140" spans="1:12" x14ac:dyDescent="0.2">
      <c r="D140" s="15"/>
      <c r="E140" s="39" t="s">
        <v>58</v>
      </c>
      <c r="F140" s="40" t="s">
        <v>55</v>
      </c>
      <c r="G140" s="40" t="s">
        <v>56</v>
      </c>
      <c r="H140" s="40" t="s">
        <v>55</v>
      </c>
      <c r="I140" s="40" t="s">
        <v>56</v>
      </c>
    </row>
    <row r="141" spans="1:12" x14ac:dyDescent="0.2">
      <c r="D141" s="15"/>
      <c r="E141" s="15" t="s">
        <v>66</v>
      </c>
      <c r="F141" s="18">
        <f t="shared" ref="F141:G163" si="21">H141*(1+$G$186)*(1+$G$188)</f>
        <v>192.10616919999998</v>
      </c>
      <c r="G141" s="18">
        <f t="shared" si="21"/>
        <v>235.48498159999997</v>
      </c>
      <c r="H141" s="18">
        <v>155</v>
      </c>
      <c r="I141" s="18">
        <v>190</v>
      </c>
    </row>
    <row r="142" spans="1:12" x14ac:dyDescent="0.2">
      <c r="D142" s="15"/>
      <c r="E142" s="6" t="s">
        <v>79</v>
      </c>
      <c r="F142" s="18">
        <f t="shared" si="21"/>
        <v>192.10616919999998</v>
      </c>
      <c r="G142" s="18">
        <f t="shared" si="21"/>
        <v>235.48498159999997</v>
      </c>
      <c r="H142" s="18">
        <v>155</v>
      </c>
      <c r="I142" s="18">
        <v>190</v>
      </c>
    </row>
    <row r="143" spans="1:12" x14ac:dyDescent="0.2">
      <c r="D143" s="15"/>
      <c r="E143" s="6" t="s">
        <v>92</v>
      </c>
      <c r="F143" s="18">
        <f t="shared" si="21"/>
        <v>192.10616919999998</v>
      </c>
      <c r="G143" s="18">
        <f t="shared" si="21"/>
        <v>235.48498159999997</v>
      </c>
      <c r="H143" s="18">
        <v>155</v>
      </c>
      <c r="I143" s="18">
        <v>190</v>
      </c>
    </row>
    <row r="144" spans="1:12" x14ac:dyDescent="0.2">
      <c r="D144" s="15"/>
      <c r="E144" s="6" t="s">
        <v>93</v>
      </c>
      <c r="F144" s="18">
        <f t="shared" si="21"/>
        <v>892.36414079999997</v>
      </c>
      <c r="G144" s="18">
        <f t="shared" si="21"/>
        <v>892.36414079999997</v>
      </c>
      <c r="H144" s="18">
        <v>720</v>
      </c>
      <c r="I144" s="18">
        <v>720</v>
      </c>
      <c r="J144" s="6" t="s">
        <v>108</v>
      </c>
    </row>
    <row r="145" spans="4:9" x14ac:dyDescent="0.2">
      <c r="D145" s="15"/>
      <c r="E145" s="6" t="s">
        <v>64</v>
      </c>
      <c r="F145" s="18">
        <f t="shared" si="21"/>
        <v>45.237904359999995</v>
      </c>
      <c r="G145" s="18">
        <f t="shared" si="21"/>
        <v>45.237904359999995</v>
      </c>
      <c r="H145" s="18">
        <v>36.5</v>
      </c>
      <c r="I145" s="18">
        <v>36.5</v>
      </c>
    </row>
    <row r="146" spans="4:9" x14ac:dyDescent="0.2">
      <c r="D146" s="15"/>
      <c r="E146" s="15" t="s">
        <v>67</v>
      </c>
      <c r="F146" s="18">
        <f t="shared" si="21"/>
        <v>192.10616919999998</v>
      </c>
      <c r="G146" s="18">
        <f t="shared" si="21"/>
        <v>235.48498159999997</v>
      </c>
      <c r="H146" s="18">
        <v>155</v>
      </c>
      <c r="I146" s="18">
        <v>190</v>
      </c>
    </row>
    <row r="147" spans="4:9" x14ac:dyDescent="0.2">
      <c r="D147" s="15"/>
      <c r="E147" s="15" t="s">
        <v>76</v>
      </c>
      <c r="F147" s="18">
        <f t="shared" si="21"/>
        <v>192.10616919999998</v>
      </c>
      <c r="G147" s="18">
        <f t="shared" si="21"/>
        <v>235.48498159999997</v>
      </c>
      <c r="H147" s="18">
        <v>155</v>
      </c>
      <c r="I147" s="18">
        <v>190</v>
      </c>
    </row>
    <row r="148" spans="4:9" x14ac:dyDescent="0.2">
      <c r="D148" s="15"/>
      <c r="E148" s="15" t="s">
        <v>68</v>
      </c>
      <c r="F148" s="18">
        <f t="shared" si="21"/>
        <v>192.10616919999998</v>
      </c>
      <c r="G148" s="18">
        <f t="shared" si="21"/>
        <v>235.48498159999997</v>
      </c>
      <c r="H148" s="18">
        <v>155</v>
      </c>
      <c r="I148" s="18">
        <v>190</v>
      </c>
    </row>
    <row r="149" spans="4:9" x14ac:dyDescent="0.2">
      <c r="D149" s="15"/>
      <c r="E149" s="15" t="s">
        <v>69</v>
      </c>
      <c r="F149" s="18">
        <f t="shared" si="21"/>
        <v>192.10616919999998</v>
      </c>
      <c r="G149" s="18">
        <f t="shared" si="21"/>
        <v>235.48498159999997</v>
      </c>
      <c r="H149" s="18">
        <v>155</v>
      </c>
      <c r="I149" s="18">
        <v>190</v>
      </c>
    </row>
    <row r="150" spans="4:9" x14ac:dyDescent="0.2">
      <c r="D150" s="15"/>
      <c r="E150" s="15" t="s">
        <v>94</v>
      </c>
      <c r="F150" s="18">
        <f t="shared" si="21"/>
        <v>192.10616919999998</v>
      </c>
      <c r="G150" s="18">
        <f t="shared" si="21"/>
        <v>235.48498159999997</v>
      </c>
      <c r="H150" s="18">
        <v>155</v>
      </c>
      <c r="I150" s="18">
        <v>190</v>
      </c>
    </row>
    <row r="151" spans="4:9" x14ac:dyDescent="0.2">
      <c r="D151" s="15"/>
      <c r="E151" s="15" t="s">
        <v>70</v>
      </c>
      <c r="F151" s="18">
        <f t="shared" si="21"/>
        <v>192.10616919999998</v>
      </c>
      <c r="G151" s="18">
        <f t="shared" si="21"/>
        <v>235.48498159999997</v>
      </c>
      <c r="H151" s="18">
        <v>155</v>
      </c>
      <c r="I151" s="18">
        <v>190</v>
      </c>
    </row>
    <row r="152" spans="4:9" x14ac:dyDescent="0.2">
      <c r="D152" s="15"/>
      <c r="E152" s="15" t="s">
        <v>71</v>
      </c>
      <c r="F152" s="18">
        <f t="shared" si="21"/>
        <v>192.10616919999998</v>
      </c>
      <c r="G152" s="18">
        <f t="shared" si="21"/>
        <v>235.48498159999997</v>
      </c>
      <c r="H152" s="18">
        <v>155</v>
      </c>
      <c r="I152" s="18">
        <v>190</v>
      </c>
    </row>
    <row r="153" spans="4:9" x14ac:dyDescent="0.2">
      <c r="D153" s="15"/>
      <c r="E153" s="15" t="s">
        <v>75</v>
      </c>
      <c r="F153" s="18">
        <f t="shared" si="21"/>
        <v>192.10616919999998</v>
      </c>
      <c r="G153" s="18">
        <f t="shared" si="21"/>
        <v>235.48498159999997</v>
      </c>
      <c r="H153" s="18">
        <v>155</v>
      </c>
      <c r="I153" s="18">
        <v>190</v>
      </c>
    </row>
    <row r="154" spans="4:9" x14ac:dyDescent="0.2">
      <c r="D154" s="15"/>
      <c r="E154" s="15" t="s">
        <v>95</v>
      </c>
      <c r="F154" s="18">
        <f t="shared" si="21"/>
        <v>0</v>
      </c>
      <c r="G154" s="18">
        <f t="shared" si="21"/>
        <v>359.42444559999996</v>
      </c>
      <c r="H154" s="18">
        <v>0</v>
      </c>
      <c r="I154" s="18">
        <v>290</v>
      </c>
    </row>
    <row r="155" spans="4:9" x14ac:dyDescent="0.2">
      <c r="D155" s="15"/>
      <c r="E155" s="15" t="s">
        <v>72</v>
      </c>
      <c r="F155" s="18">
        <f t="shared" si="21"/>
        <v>192.10616919999998</v>
      </c>
      <c r="G155" s="18">
        <f t="shared" si="21"/>
        <v>235.48498159999997</v>
      </c>
      <c r="H155" s="18">
        <v>155</v>
      </c>
      <c r="I155" s="18">
        <v>190</v>
      </c>
    </row>
    <row r="156" spans="4:9" x14ac:dyDescent="0.2">
      <c r="D156" s="15"/>
      <c r="E156" s="15" t="s">
        <v>109</v>
      </c>
      <c r="F156" s="18">
        <f t="shared" si="21"/>
        <v>0</v>
      </c>
      <c r="G156" s="18">
        <f t="shared" si="21"/>
        <v>359.42444559999996</v>
      </c>
      <c r="H156" s="18">
        <v>0</v>
      </c>
      <c r="I156" s="18">
        <v>290</v>
      </c>
    </row>
    <row r="157" spans="4:9" x14ac:dyDescent="0.2">
      <c r="D157" s="15"/>
      <c r="E157" s="15" t="s">
        <v>73</v>
      </c>
      <c r="F157" s="18">
        <f t="shared" si="21"/>
        <v>192.10616919999998</v>
      </c>
      <c r="G157" s="18">
        <f t="shared" si="21"/>
        <v>235.48498159999997</v>
      </c>
      <c r="H157" s="18">
        <v>155</v>
      </c>
      <c r="I157" s="18">
        <v>190</v>
      </c>
    </row>
    <row r="158" spans="4:9" x14ac:dyDescent="0.2">
      <c r="D158" s="15"/>
      <c r="E158" s="15" t="s">
        <v>74</v>
      </c>
      <c r="F158" s="18">
        <f t="shared" si="21"/>
        <v>192.10616919999998</v>
      </c>
      <c r="G158" s="18">
        <f t="shared" si="21"/>
        <v>235.48498159999997</v>
      </c>
      <c r="H158" s="18">
        <v>155</v>
      </c>
      <c r="I158" s="18">
        <v>190</v>
      </c>
    </row>
    <row r="159" spans="4:9" x14ac:dyDescent="0.2">
      <c r="D159" s="15"/>
      <c r="E159" s="15" t="s">
        <v>81</v>
      </c>
      <c r="F159" s="18">
        <f t="shared" si="21"/>
        <v>192.10616919999998</v>
      </c>
      <c r="G159" s="18">
        <f t="shared" si="21"/>
        <v>235.48498159999997</v>
      </c>
      <c r="H159" s="18">
        <v>155</v>
      </c>
      <c r="I159" s="18">
        <v>190</v>
      </c>
    </row>
    <row r="160" spans="4:9" x14ac:dyDescent="0.2">
      <c r="D160" s="15"/>
      <c r="E160" s="15" t="s">
        <v>88</v>
      </c>
      <c r="F160" s="18">
        <f t="shared" si="21"/>
        <v>359.42444559999996</v>
      </c>
      <c r="G160" s="18">
        <f t="shared" si="21"/>
        <v>359.42444559999996</v>
      </c>
      <c r="H160" s="18">
        <v>290</v>
      </c>
      <c r="I160" s="18">
        <v>290</v>
      </c>
    </row>
    <row r="161" spans="4:9" x14ac:dyDescent="0.2">
      <c r="D161" s="15"/>
      <c r="E161" s="15" t="s">
        <v>86</v>
      </c>
      <c r="F161" s="18">
        <f t="shared" si="21"/>
        <v>192.10616919999998</v>
      </c>
      <c r="G161" s="18">
        <f t="shared" si="21"/>
        <v>359.42444559999996</v>
      </c>
      <c r="H161" s="18">
        <v>155</v>
      </c>
      <c r="I161" s="18">
        <v>290</v>
      </c>
    </row>
    <row r="162" spans="4:9" x14ac:dyDescent="0.2">
      <c r="D162" s="15"/>
      <c r="E162" s="15" t="s">
        <v>105</v>
      </c>
      <c r="F162" s="18">
        <f t="shared" si="21"/>
        <v>359.42444559999996</v>
      </c>
      <c r="G162" s="18">
        <f t="shared" si="21"/>
        <v>359.42444559999996</v>
      </c>
      <c r="H162" s="18">
        <v>290</v>
      </c>
      <c r="I162" s="18">
        <v>290</v>
      </c>
    </row>
    <row r="163" spans="4:9" x14ac:dyDescent="0.2">
      <c r="D163" s="15"/>
      <c r="E163" s="15" t="s">
        <v>96</v>
      </c>
      <c r="F163" s="18">
        <f t="shared" si="21"/>
        <v>192.10616919999998</v>
      </c>
      <c r="G163" s="18">
        <f t="shared" si="21"/>
        <v>359.42444559999996</v>
      </c>
      <c r="H163" s="18">
        <v>155</v>
      </c>
      <c r="I163" s="18">
        <v>290</v>
      </c>
    </row>
    <row r="164" spans="4:9" ht="15" x14ac:dyDescent="0.2">
      <c r="D164" s="41"/>
      <c r="E164" s="6" t="s">
        <v>85</v>
      </c>
      <c r="F164" s="18">
        <f t="shared" ref="F164:G164" si="22">H164*(1+$G$186)*(1+$G$188)</f>
        <v>192.10616919999998</v>
      </c>
      <c r="G164" s="18">
        <f t="shared" si="22"/>
        <v>359.42444559999996</v>
      </c>
      <c r="H164" s="18">
        <v>155</v>
      </c>
      <c r="I164" s="18">
        <v>290</v>
      </c>
    </row>
    <row r="165" spans="4:9" ht="15" x14ac:dyDescent="0.2">
      <c r="D165" s="41"/>
    </row>
    <row r="166" spans="4:9" ht="15" x14ac:dyDescent="0.2">
      <c r="D166" s="41"/>
      <c r="E166" s="6" t="s">
        <v>110</v>
      </c>
    </row>
    <row r="167" spans="4:9" ht="15" x14ac:dyDescent="0.2">
      <c r="D167" s="41"/>
      <c r="E167" s="6" t="s">
        <v>111</v>
      </c>
      <c r="F167" s="42">
        <v>44.37</v>
      </c>
      <c r="G167" s="42">
        <f>F167</f>
        <v>44.37</v>
      </c>
    </row>
    <row r="168" spans="4:9" ht="15" x14ac:dyDescent="0.2">
      <c r="D168" s="41"/>
      <c r="E168" s="6" t="s">
        <v>112</v>
      </c>
      <c r="F168" s="43">
        <v>2</v>
      </c>
      <c r="G168" s="44">
        <f>F168</f>
        <v>2</v>
      </c>
    </row>
    <row r="169" spans="4:9" ht="15" x14ac:dyDescent="0.2">
      <c r="D169" s="41"/>
      <c r="E169" s="6" t="s">
        <v>113</v>
      </c>
      <c r="F169" s="6">
        <v>1</v>
      </c>
      <c r="G169" s="6">
        <f>F169</f>
        <v>1</v>
      </c>
    </row>
    <row r="170" spans="4:9" ht="15" x14ac:dyDescent="0.2">
      <c r="D170" s="41"/>
      <c r="E170" s="6" t="s">
        <v>114</v>
      </c>
      <c r="F170" s="45">
        <f>(G185+G187)*(1+G188)</f>
        <v>0.56059419999999993</v>
      </c>
      <c r="G170" s="46">
        <f>F170</f>
        <v>0.56059419999999993</v>
      </c>
    </row>
    <row r="171" spans="4:9" ht="15" x14ac:dyDescent="0.2">
      <c r="D171" s="41"/>
      <c r="E171" s="6" t="s">
        <v>115</v>
      </c>
      <c r="F171" s="42">
        <f>F167*F168*F169*(1+F170)</f>
        <v>138.48712930799999</v>
      </c>
      <c r="G171" s="42">
        <f>G167*G168*G169*(1+G170)</f>
        <v>138.48712930799999</v>
      </c>
    </row>
    <row r="172" spans="4:9" ht="15" x14ac:dyDescent="0.2">
      <c r="D172" s="41"/>
    </row>
    <row r="173" spans="4:9" ht="15" x14ac:dyDescent="0.2">
      <c r="D173" s="41"/>
      <c r="E173" s="6" t="s">
        <v>116</v>
      </c>
    </row>
    <row r="174" spans="4:9" ht="15" x14ac:dyDescent="0.2">
      <c r="D174" s="41"/>
      <c r="E174" s="6" t="s">
        <v>111</v>
      </c>
      <c r="F174" s="42"/>
      <c r="G174" s="42">
        <f>F167</f>
        <v>44.37</v>
      </c>
    </row>
    <row r="175" spans="4:9" ht="15" x14ac:dyDescent="0.2">
      <c r="D175" s="41"/>
      <c r="E175" s="6" t="s">
        <v>112</v>
      </c>
      <c r="F175" s="42"/>
      <c r="G175" s="7">
        <f>F168</f>
        <v>2</v>
      </c>
    </row>
    <row r="176" spans="4:9" ht="15" x14ac:dyDescent="0.2">
      <c r="D176" s="41"/>
      <c r="E176" s="6" t="s">
        <v>117</v>
      </c>
      <c r="F176" s="42"/>
      <c r="G176" s="42">
        <v>44.37</v>
      </c>
    </row>
    <row r="177" spans="4:7" ht="15" x14ac:dyDescent="0.2">
      <c r="D177" s="41"/>
      <c r="E177" s="6" t="s">
        <v>118</v>
      </c>
      <c r="F177" s="42"/>
      <c r="G177" s="2">
        <v>2</v>
      </c>
    </row>
    <row r="178" spans="4:7" ht="15" x14ac:dyDescent="0.2">
      <c r="D178" s="41"/>
      <c r="E178" s="6" t="s">
        <v>119</v>
      </c>
      <c r="F178" s="42"/>
      <c r="G178" s="42">
        <v>37.6</v>
      </c>
    </row>
    <row r="179" spans="4:7" ht="15" x14ac:dyDescent="0.2">
      <c r="D179" s="41"/>
      <c r="E179" s="6" t="s">
        <v>120</v>
      </c>
      <c r="F179" s="42"/>
      <c r="G179" s="2">
        <v>2</v>
      </c>
    </row>
    <row r="180" spans="4:7" ht="15" x14ac:dyDescent="0.2">
      <c r="D180" s="41"/>
      <c r="E180" s="6" t="s">
        <v>113</v>
      </c>
      <c r="G180" s="43">
        <v>1</v>
      </c>
    </row>
    <row r="181" spans="4:7" ht="15" x14ac:dyDescent="0.2">
      <c r="D181" s="41"/>
      <c r="E181" s="6" t="s">
        <v>114</v>
      </c>
      <c r="F181" s="46"/>
      <c r="G181" s="45">
        <f>F170</f>
        <v>0.56059419999999993</v>
      </c>
    </row>
    <row r="182" spans="4:7" ht="15" x14ac:dyDescent="0.2">
      <c r="D182" s="41"/>
      <c r="E182" s="6" t="s">
        <v>115</v>
      </c>
      <c r="G182" s="42">
        <f>((G174*G175)+(G176*G177)+(G178*G179))*G180*(1+G181)</f>
        <v>394.330942456</v>
      </c>
    </row>
    <row r="183" spans="4:7" ht="15" x14ac:dyDescent="0.2">
      <c r="D183" s="41"/>
    </row>
    <row r="184" spans="4:7" ht="15" x14ac:dyDescent="0.2">
      <c r="D184" s="41"/>
      <c r="E184" s="39" t="s">
        <v>121</v>
      </c>
    </row>
    <row r="185" spans="4:7" ht="15" x14ac:dyDescent="0.2">
      <c r="D185" s="41"/>
      <c r="E185" s="6" t="s">
        <v>122</v>
      </c>
      <c r="G185" s="45">
        <v>0.45179999999999998</v>
      </c>
    </row>
    <row r="186" spans="4:7" ht="15" x14ac:dyDescent="0.2">
      <c r="D186" s="41"/>
      <c r="E186" s="6" t="s">
        <v>123</v>
      </c>
      <c r="G186" s="45">
        <v>0.1198</v>
      </c>
    </row>
    <row r="187" spans="4:7" ht="15" x14ac:dyDescent="0.2">
      <c r="D187" s="41"/>
      <c r="E187" s="6" t="s">
        <v>124</v>
      </c>
      <c r="G187" s="45">
        <v>5.4699999999999999E-2</v>
      </c>
    </row>
    <row r="188" spans="4:7" ht="15" x14ac:dyDescent="0.2">
      <c r="D188" s="41"/>
      <c r="E188" s="6" t="s">
        <v>125</v>
      </c>
      <c r="G188" s="45">
        <v>0.10680000000000001</v>
      </c>
    </row>
    <row r="189" spans="4:7" ht="15" x14ac:dyDescent="0.2">
      <c r="D189" s="41"/>
    </row>
    <row r="190" spans="4:7" ht="15" x14ac:dyDescent="0.2">
      <c r="D190" s="41"/>
    </row>
    <row r="191" spans="4:7" ht="15" x14ac:dyDescent="0.2">
      <c r="D191" s="41"/>
    </row>
    <row r="192" spans="4:7" ht="15" x14ac:dyDescent="0.2">
      <c r="D192" s="41"/>
    </row>
    <row r="193" spans="4:4" ht="15" x14ac:dyDescent="0.2">
      <c r="D193" s="41"/>
    </row>
    <row r="194" spans="4:4" ht="15" x14ac:dyDescent="0.2">
      <c r="D194" s="41"/>
    </row>
    <row r="195" spans="4:4" ht="15" x14ac:dyDescent="0.2">
      <c r="D195" s="41"/>
    </row>
    <row r="196" spans="4:4" ht="15" x14ac:dyDescent="0.2">
      <c r="D196" s="41"/>
    </row>
    <row r="197" spans="4:4" ht="15" x14ac:dyDescent="0.2">
      <c r="D197" s="41"/>
    </row>
    <row r="198" spans="4:4" ht="15" x14ac:dyDescent="0.2">
      <c r="D198" s="41"/>
    </row>
    <row r="199" spans="4:4" ht="15" x14ac:dyDescent="0.2">
      <c r="D199" s="41"/>
    </row>
    <row r="200" spans="4:4" ht="15" x14ac:dyDescent="0.2">
      <c r="D200" s="41"/>
    </row>
    <row r="201" spans="4:4" ht="15" x14ac:dyDescent="0.2">
      <c r="D201" s="41"/>
    </row>
    <row r="202" spans="4:4" ht="15" x14ac:dyDescent="0.2">
      <c r="D202" s="41"/>
    </row>
    <row r="203" spans="4:4" ht="15" x14ac:dyDescent="0.2">
      <c r="D203" s="41"/>
    </row>
    <row r="204" spans="4:4" ht="15" x14ac:dyDescent="0.2">
      <c r="D204" s="41"/>
    </row>
    <row r="205" spans="4:4" ht="15" x14ac:dyDescent="0.2">
      <c r="D205" s="41"/>
    </row>
    <row r="206" spans="4:4" ht="15" x14ac:dyDescent="0.2">
      <c r="D206" s="41"/>
    </row>
    <row r="207" spans="4:4" ht="15" x14ac:dyDescent="0.2">
      <c r="D207" s="41"/>
    </row>
    <row r="208" spans="4:4" ht="15" x14ac:dyDescent="0.2">
      <c r="D208" s="41"/>
    </row>
    <row r="209" spans="4:4" ht="15" x14ac:dyDescent="0.2">
      <c r="D209" s="41"/>
    </row>
    <row r="210" spans="4:4" ht="15" x14ac:dyDescent="0.2">
      <c r="D210" s="41"/>
    </row>
    <row r="211" spans="4:4" ht="15" x14ac:dyDescent="0.2">
      <c r="D211" s="41"/>
    </row>
    <row r="212" spans="4:4" ht="15" x14ac:dyDescent="0.2">
      <c r="D212" s="41"/>
    </row>
    <row r="213" spans="4:4" ht="15" x14ac:dyDescent="0.2">
      <c r="D213" s="41"/>
    </row>
    <row r="214" spans="4:4" ht="15" x14ac:dyDescent="0.2">
      <c r="D214" s="41"/>
    </row>
    <row r="215" spans="4:4" ht="15" x14ac:dyDescent="0.2">
      <c r="D215" s="41"/>
    </row>
    <row r="216" spans="4:4" ht="15" x14ac:dyDescent="0.2">
      <c r="D216" s="41"/>
    </row>
    <row r="217" spans="4:4" ht="15" x14ac:dyDescent="0.2">
      <c r="D217" s="41"/>
    </row>
    <row r="218" spans="4:4" ht="15" x14ac:dyDescent="0.2">
      <c r="D218" s="41"/>
    </row>
    <row r="219" spans="4:4" ht="15" x14ac:dyDescent="0.2">
      <c r="D219" s="41"/>
    </row>
    <row r="220" spans="4:4" ht="15" x14ac:dyDescent="0.2">
      <c r="D220" s="41"/>
    </row>
    <row r="221" spans="4:4" ht="15" x14ac:dyDescent="0.2">
      <c r="D221" s="41"/>
    </row>
    <row r="222" spans="4:4" ht="15" x14ac:dyDescent="0.2">
      <c r="D222" s="41"/>
    </row>
    <row r="223" spans="4:4" ht="15" x14ac:dyDescent="0.2">
      <c r="D223" s="41"/>
    </row>
    <row r="224" spans="4:4" ht="15" x14ac:dyDescent="0.2">
      <c r="D224" s="41"/>
    </row>
    <row r="225" spans="4:4" ht="15" x14ac:dyDescent="0.2">
      <c r="D225" s="41"/>
    </row>
    <row r="226" spans="4:4" ht="15" x14ac:dyDescent="0.2">
      <c r="D226" s="41"/>
    </row>
    <row r="227" spans="4:4" ht="15" x14ac:dyDescent="0.2">
      <c r="D227" s="41"/>
    </row>
    <row r="228" spans="4:4" ht="15" x14ac:dyDescent="0.2">
      <c r="D228" s="41"/>
    </row>
    <row r="229" spans="4:4" ht="15" x14ac:dyDescent="0.2">
      <c r="D229" s="41"/>
    </row>
    <row r="230" spans="4:4" ht="15" x14ac:dyDescent="0.2">
      <c r="D230" s="41"/>
    </row>
    <row r="231" spans="4:4" ht="15" x14ac:dyDescent="0.2">
      <c r="D231" s="41"/>
    </row>
    <row r="232" spans="4:4" ht="15" x14ac:dyDescent="0.2">
      <c r="D232" s="41"/>
    </row>
    <row r="233" spans="4:4" ht="15" x14ac:dyDescent="0.2">
      <c r="D233" s="41"/>
    </row>
    <row r="234" spans="4:4" ht="15" x14ac:dyDescent="0.2">
      <c r="D234" s="41"/>
    </row>
    <row r="235" spans="4:4" ht="15" x14ac:dyDescent="0.2">
      <c r="D235" s="41"/>
    </row>
    <row r="236" spans="4:4" ht="15" x14ac:dyDescent="0.2">
      <c r="D236" s="41"/>
    </row>
    <row r="237" spans="4:4" ht="15" x14ac:dyDescent="0.2">
      <c r="D237" s="41"/>
    </row>
    <row r="238" spans="4:4" ht="15" x14ac:dyDescent="0.2">
      <c r="D238" s="41"/>
    </row>
    <row r="239" spans="4:4" ht="15" x14ac:dyDescent="0.2">
      <c r="D239" s="41"/>
    </row>
    <row r="240" spans="4:4" ht="15" x14ac:dyDescent="0.2">
      <c r="D240" s="41"/>
    </row>
    <row r="241" spans="4:4" ht="15" x14ac:dyDescent="0.2">
      <c r="D241" s="41"/>
    </row>
    <row r="242" spans="4:4" ht="15" x14ac:dyDescent="0.2">
      <c r="D242" s="41"/>
    </row>
    <row r="243" spans="4:4" ht="15" x14ac:dyDescent="0.2">
      <c r="D243" s="41"/>
    </row>
    <row r="244" spans="4:4" ht="15" x14ac:dyDescent="0.2">
      <c r="D244" s="41"/>
    </row>
    <row r="245" spans="4:4" ht="15" x14ac:dyDescent="0.2">
      <c r="D245" s="41"/>
    </row>
    <row r="246" spans="4:4" ht="15" x14ac:dyDescent="0.2">
      <c r="D246" s="41"/>
    </row>
    <row r="247" spans="4:4" ht="15" x14ac:dyDescent="0.2">
      <c r="D247" s="41"/>
    </row>
    <row r="248" spans="4:4" ht="15" x14ac:dyDescent="0.2">
      <c r="D248" s="41"/>
    </row>
    <row r="249" spans="4:4" ht="15" x14ac:dyDescent="0.2">
      <c r="D249" s="41"/>
    </row>
    <row r="250" spans="4:4" ht="15" x14ac:dyDescent="0.2">
      <c r="D250" s="41"/>
    </row>
    <row r="251" spans="4:4" ht="15" x14ac:dyDescent="0.2">
      <c r="D251" s="41"/>
    </row>
    <row r="252" spans="4:4" ht="15" x14ac:dyDescent="0.2">
      <c r="D252" s="41"/>
    </row>
    <row r="253" spans="4:4" ht="15" x14ac:dyDescent="0.2">
      <c r="D253" s="41"/>
    </row>
    <row r="254" spans="4:4" ht="15" x14ac:dyDescent="0.2">
      <c r="D254" s="41"/>
    </row>
    <row r="255" spans="4:4" ht="15" x14ac:dyDescent="0.2">
      <c r="D255" s="41"/>
    </row>
    <row r="256" spans="4:4" ht="15" x14ac:dyDescent="0.2">
      <c r="D256" s="41"/>
    </row>
    <row r="257" spans="4:4" ht="15" x14ac:dyDescent="0.2">
      <c r="D257" s="41"/>
    </row>
    <row r="258" spans="4:4" ht="15" x14ac:dyDescent="0.2">
      <c r="D258" s="41"/>
    </row>
    <row r="259" spans="4:4" ht="15" x14ac:dyDescent="0.2">
      <c r="D259" s="41"/>
    </row>
    <row r="260" spans="4:4" ht="15" x14ac:dyDescent="0.2">
      <c r="D260" s="41"/>
    </row>
    <row r="261" spans="4:4" ht="15" x14ac:dyDescent="0.2">
      <c r="D261" s="41"/>
    </row>
  </sheetData>
  <autoFilter ref="A33:H137" xr:uid="{00000000-0009-0000-0000-000000000000}"/>
  <conditionalFormatting sqref="K29">
    <cfRule type="cellIs" dxfId="0" priority="1" operator="notEqual">
      <formula>1</formula>
    </cfRule>
  </conditionalFormatting>
  <pageMargins left="0.75" right="0.75" top="0.75" bottom="0.75" header="0.8" footer="0.3"/>
  <pageSetup scale="59" fitToHeight="2" orientation="landscape" horizontalDpi="1200" verticalDpi="1200" r:id="rId1"/>
  <headerFooter>
    <oddHeader xml:space="preserve">&amp;R&amp;11SOAH Docket No. 473-21-2606
PUC Docket No. 52195
STAFF's 4th, Q. No. STAFF 4-4
Attachment 2
Page &amp;P of &amp;N
</oddHeader>
  </headerFooter>
  <rowBreaks count="4" manualBreakCount="4">
    <brk id="3" max="16383" man="1"/>
    <brk id="32" max="11" man="1"/>
    <brk id="83" max="11" man="1"/>
    <brk id="137" max="11" man="1"/>
  </rowBreaks>
  <colBreaks count="1" manualBreakCount="1">
    <brk id="12" min="3" max="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Meters</vt:lpstr>
      <vt:lpstr>Meters!Print_Area</vt:lpstr>
      <vt:lpstr>Meters!Print_Titles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2021-08-13T21:37:09Z</dcterms:created>
  <dcterms:modified xsi:type="dcterms:W3CDTF">2021-08-13T21:37:16Z</dcterms:modified>
</cp:coreProperties>
</file>